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695" windowHeight="11070"/>
  </bookViews>
  <sheets>
    <sheet name="Лист1" sheetId="3" r:id="rId1"/>
    <sheet name="Лист2" sheetId="2" r:id="rId2"/>
    <sheet name="Лист3" sheetId="4" r:id="rId3"/>
    <sheet name="Лист4" sheetId="6" r:id="rId4"/>
    <sheet name="Лист5" sheetId="5" r:id="rId5"/>
    <sheet name="Лист6" sheetId="7" r:id="rId6"/>
    <sheet name="Лист7" sheetId="8" r:id="rId7"/>
    <sheet name="Лист8" sheetId="9" r:id="rId8"/>
    <sheet name="Лист9" sheetId="11" r:id="rId9"/>
    <sheet name="Лист10" sheetId="12" r:id="rId10"/>
  </sheets>
  <definedNames>
    <definedName name="_xlnm.Print_Titles" localSheetId="4">Лист5!$A:$A,Лист5!$8:$28</definedName>
    <definedName name="_xlnm.Print_Titles" localSheetId="5">Лист6!$A:$A,Лист6!$8:$27</definedName>
    <definedName name="_xlnm.Print_Titles" localSheetId="6">Лист7!$A:$A,Лист7!$8:$27</definedName>
    <definedName name="_xlnm.Print_Titles" localSheetId="7">Лист8!$A:$A,Лист8!$8:$27</definedName>
    <definedName name="_xlnm.Print_Area" localSheetId="4">Лист5!$A$1:$BC$27</definedName>
  </definedNames>
  <calcPr calcId="145621"/>
</workbook>
</file>

<file path=xl/calcChain.xml><?xml version="1.0" encoding="utf-8"?>
<calcChain xmlns="http://schemas.openxmlformats.org/spreadsheetml/2006/main">
  <c r="D26" i="12" l="1"/>
  <c r="R28" i="11"/>
  <c r="Q28" i="11"/>
  <c r="S28" i="11" s="1"/>
  <c r="O28" i="11"/>
  <c r="N28" i="11"/>
  <c r="M28" i="11"/>
  <c r="J28" i="11"/>
  <c r="G28" i="11"/>
  <c r="D28" i="11"/>
  <c r="AW28" i="9"/>
  <c r="AT28" i="9"/>
  <c r="AQ28" i="9"/>
  <c r="AN28" i="9"/>
  <c r="AK28" i="9"/>
  <c r="AH28" i="9"/>
  <c r="AE28" i="9"/>
  <c r="AB28" i="9"/>
  <c r="Y28" i="9"/>
  <c r="V28" i="9"/>
  <c r="S28" i="9"/>
  <c r="P28" i="9"/>
  <c r="M28" i="9"/>
  <c r="J28" i="9"/>
  <c r="G28" i="9"/>
  <c r="D28" i="9"/>
  <c r="AW28" i="8"/>
  <c r="AT28" i="8"/>
  <c r="AQ28" i="8"/>
  <c r="AN28" i="8"/>
  <c r="AK28" i="8"/>
  <c r="AH28" i="8"/>
  <c r="AE28" i="8"/>
  <c r="AB28" i="8"/>
  <c r="Y28" i="8"/>
  <c r="V28" i="8"/>
  <c r="S28" i="8"/>
  <c r="P28" i="8"/>
  <c r="M28" i="8"/>
  <c r="J28" i="8"/>
  <c r="G28" i="8"/>
  <c r="D28" i="8"/>
  <c r="BC28" i="7"/>
  <c r="AZ28" i="7"/>
  <c r="AW28" i="7"/>
  <c r="AT28" i="7"/>
  <c r="AQ28" i="7"/>
  <c r="AN28" i="7"/>
  <c r="AK28" i="7"/>
  <c r="AH28" i="7"/>
  <c r="AE28" i="7"/>
  <c r="AB28" i="7"/>
  <c r="Y28" i="7"/>
  <c r="V28" i="7"/>
  <c r="S28" i="7"/>
  <c r="P28" i="7"/>
  <c r="M28" i="7"/>
  <c r="J28" i="7"/>
  <c r="G28" i="7"/>
  <c r="D28" i="7"/>
  <c r="BC28" i="5"/>
  <c r="AZ28" i="5"/>
  <c r="AW28" i="5"/>
  <c r="AT28" i="5"/>
  <c r="AQ28" i="5"/>
  <c r="AN28" i="5"/>
  <c r="AK28" i="5"/>
  <c r="AH28" i="5"/>
  <c r="AE28" i="5"/>
  <c r="AB28" i="5"/>
  <c r="Y28" i="5"/>
  <c r="V28" i="5"/>
  <c r="S28" i="5"/>
  <c r="P28" i="5"/>
  <c r="M28" i="5"/>
  <c r="J28" i="5"/>
  <c r="G2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D28" i="5"/>
  <c r="R27" i="2"/>
  <c r="Q27" i="2"/>
  <c r="O27" i="2"/>
  <c r="N27" i="2"/>
  <c r="M27" i="2"/>
  <c r="J27" i="2"/>
  <c r="G27" i="2"/>
  <c r="D27" i="2"/>
  <c r="L28" i="3"/>
  <c r="D28" i="3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8" i="2"/>
  <c r="Q7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8" i="2"/>
  <c r="N7" i="2"/>
  <c r="D8" i="11"/>
  <c r="G8" i="11"/>
  <c r="J8" i="11"/>
  <c r="M8" i="11"/>
  <c r="N8" i="11"/>
  <c r="O8" i="11"/>
  <c r="Q8" i="11"/>
  <c r="R8" i="11"/>
  <c r="D9" i="11"/>
  <c r="G9" i="11"/>
  <c r="J9" i="11"/>
  <c r="M9" i="11"/>
  <c r="N9" i="11"/>
  <c r="O9" i="11"/>
  <c r="Q9" i="11"/>
  <c r="R9" i="11"/>
  <c r="D10" i="11"/>
  <c r="G10" i="11"/>
  <c r="J10" i="11"/>
  <c r="M10" i="11"/>
  <c r="N10" i="11"/>
  <c r="O10" i="11"/>
  <c r="Q10" i="11"/>
  <c r="R10" i="11"/>
  <c r="D11" i="11"/>
  <c r="G11" i="11"/>
  <c r="J11" i="11"/>
  <c r="M11" i="11"/>
  <c r="N11" i="11"/>
  <c r="O11" i="11"/>
  <c r="Q11" i="11"/>
  <c r="R11" i="11"/>
  <c r="D12" i="11"/>
  <c r="G12" i="11"/>
  <c r="J12" i="11"/>
  <c r="M12" i="11"/>
  <c r="N12" i="11"/>
  <c r="O12" i="11"/>
  <c r="Q12" i="11"/>
  <c r="R12" i="11"/>
  <c r="D13" i="11"/>
  <c r="G13" i="11"/>
  <c r="J13" i="11"/>
  <c r="M13" i="11"/>
  <c r="N13" i="11"/>
  <c r="O13" i="11"/>
  <c r="Q13" i="11"/>
  <c r="R13" i="11"/>
  <c r="D14" i="11"/>
  <c r="G14" i="11"/>
  <c r="J14" i="11"/>
  <c r="M14" i="11"/>
  <c r="N14" i="11"/>
  <c r="O14" i="11"/>
  <c r="Q14" i="11"/>
  <c r="R14" i="11"/>
  <c r="D15" i="11"/>
  <c r="G15" i="11"/>
  <c r="J15" i="11"/>
  <c r="M15" i="11"/>
  <c r="N15" i="11"/>
  <c r="O15" i="11"/>
  <c r="Q15" i="11"/>
  <c r="R15" i="11"/>
  <c r="D16" i="11"/>
  <c r="G16" i="11"/>
  <c r="J16" i="11"/>
  <c r="M16" i="11"/>
  <c r="N16" i="11"/>
  <c r="O16" i="11"/>
  <c r="Q16" i="11"/>
  <c r="R16" i="11"/>
  <c r="D17" i="11"/>
  <c r="G17" i="11"/>
  <c r="J17" i="11"/>
  <c r="M17" i="11"/>
  <c r="N17" i="11"/>
  <c r="O17" i="11"/>
  <c r="Q17" i="11"/>
  <c r="R17" i="11"/>
  <c r="D18" i="11"/>
  <c r="G18" i="11"/>
  <c r="J18" i="11"/>
  <c r="M18" i="11"/>
  <c r="N18" i="11"/>
  <c r="O18" i="11"/>
  <c r="Q18" i="11"/>
  <c r="R18" i="11"/>
  <c r="D19" i="11"/>
  <c r="G19" i="11"/>
  <c r="J19" i="11"/>
  <c r="M19" i="11"/>
  <c r="N19" i="11"/>
  <c r="O19" i="11"/>
  <c r="Q19" i="11"/>
  <c r="R19" i="11"/>
  <c r="D20" i="11"/>
  <c r="G20" i="11"/>
  <c r="J20" i="11"/>
  <c r="M20" i="11"/>
  <c r="N20" i="11"/>
  <c r="O20" i="11"/>
  <c r="Q20" i="11"/>
  <c r="R20" i="11"/>
  <c r="D21" i="11"/>
  <c r="G21" i="11"/>
  <c r="J21" i="11"/>
  <c r="M21" i="11"/>
  <c r="N21" i="11"/>
  <c r="O21" i="11"/>
  <c r="Q21" i="11"/>
  <c r="R21" i="11"/>
  <c r="D22" i="11"/>
  <c r="G22" i="11"/>
  <c r="J22" i="11"/>
  <c r="M22" i="11"/>
  <c r="N22" i="11"/>
  <c r="O22" i="11"/>
  <c r="Q22" i="11"/>
  <c r="R22" i="11"/>
  <c r="S22" i="11" s="1"/>
  <c r="D23" i="11"/>
  <c r="G23" i="11"/>
  <c r="J23" i="11"/>
  <c r="M23" i="11"/>
  <c r="N23" i="11"/>
  <c r="O23" i="11"/>
  <c r="Q23" i="11"/>
  <c r="R23" i="11"/>
  <c r="S23" i="11" s="1"/>
  <c r="D24" i="11"/>
  <c r="G24" i="11"/>
  <c r="J24" i="11"/>
  <c r="M24" i="11"/>
  <c r="N24" i="11"/>
  <c r="O24" i="11"/>
  <c r="Q24" i="11"/>
  <c r="R24" i="11"/>
  <c r="D25" i="11"/>
  <c r="G25" i="11"/>
  <c r="J25" i="11"/>
  <c r="M25" i="11"/>
  <c r="N25" i="11"/>
  <c r="O25" i="11"/>
  <c r="Q25" i="11"/>
  <c r="R25" i="11"/>
  <c r="D26" i="11"/>
  <c r="G26" i="11"/>
  <c r="J26" i="11"/>
  <c r="M26" i="11"/>
  <c r="N26" i="11"/>
  <c r="O26" i="11"/>
  <c r="Q26" i="11"/>
  <c r="R26" i="11"/>
  <c r="D27" i="11"/>
  <c r="G27" i="11"/>
  <c r="J27" i="11"/>
  <c r="M27" i="11"/>
  <c r="N27" i="11"/>
  <c r="O27" i="11"/>
  <c r="Q27" i="11"/>
  <c r="R27" i="11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N9" i="9"/>
  <c r="AN10" i="9"/>
  <c r="AN11" i="9"/>
  <c r="AN12" i="9"/>
  <c r="AN13" i="9"/>
  <c r="AN14" i="9"/>
  <c r="AN15" i="9"/>
  <c r="AN16" i="9"/>
  <c r="AN17" i="9"/>
  <c r="AN18" i="9"/>
  <c r="AN19" i="9"/>
  <c r="AN20" i="9"/>
  <c r="AN21" i="9"/>
  <c r="AN22" i="9"/>
  <c r="AN23" i="9"/>
  <c r="AN24" i="9"/>
  <c r="AN25" i="9"/>
  <c r="AN26" i="9"/>
  <c r="AN27" i="9"/>
  <c r="AK9" i="9"/>
  <c r="AK10" i="9"/>
  <c r="AK11" i="9"/>
  <c r="AK12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AW8" i="9"/>
  <c r="AW8" i="8"/>
  <c r="AT8" i="9"/>
  <c r="AT8" i="8"/>
  <c r="AQ8" i="9"/>
  <c r="AQ8" i="8"/>
  <c r="AN8" i="9"/>
  <c r="AN8" i="8"/>
  <c r="AK8" i="9"/>
  <c r="AK8" i="8"/>
  <c r="AH8" i="9"/>
  <c r="AH8" i="8"/>
  <c r="AE8" i="9"/>
  <c r="AE8" i="8"/>
  <c r="AB8" i="9"/>
  <c r="AB8" i="8"/>
  <c r="Y8" i="9"/>
  <c r="Y8" i="8"/>
  <c r="V8" i="9"/>
  <c r="S8" i="9"/>
  <c r="S8" i="8"/>
  <c r="P8" i="9"/>
  <c r="P8" i="8"/>
  <c r="M8" i="9"/>
  <c r="M8" i="8"/>
  <c r="J8" i="9"/>
  <c r="J8" i="8"/>
  <c r="G8" i="9"/>
  <c r="G8" i="8"/>
  <c r="D8" i="9"/>
  <c r="D8" i="8"/>
  <c r="AW9" i="8"/>
  <c r="AW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T27" i="8"/>
  <c r="AQ9" i="8"/>
  <c r="AQ10" i="8"/>
  <c r="AQ11" i="8"/>
  <c r="AQ12" i="8"/>
  <c r="AQ13" i="8"/>
  <c r="AQ14" i="8"/>
  <c r="AQ15" i="8"/>
  <c r="AQ16" i="8"/>
  <c r="AQ17" i="8"/>
  <c r="AQ18" i="8"/>
  <c r="AQ19" i="8"/>
  <c r="AQ20" i="8"/>
  <c r="AQ21" i="8"/>
  <c r="AQ22" i="8"/>
  <c r="AQ23" i="8"/>
  <c r="AQ24" i="8"/>
  <c r="AQ25" i="8"/>
  <c r="AQ26" i="8"/>
  <c r="AQ27" i="8"/>
  <c r="AN9" i="8"/>
  <c r="AN10" i="8"/>
  <c r="AN11" i="8"/>
  <c r="AN12" i="8"/>
  <c r="AN13" i="8"/>
  <c r="AN14" i="8"/>
  <c r="AN15" i="8"/>
  <c r="AN16" i="8"/>
  <c r="AN17" i="8"/>
  <c r="AN18" i="8"/>
  <c r="AN19" i="8"/>
  <c r="AN20" i="8"/>
  <c r="AN21" i="8"/>
  <c r="AN22" i="8"/>
  <c r="AN23" i="8"/>
  <c r="AN24" i="8"/>
  <c r="AN25" i="8"/>
  <c r="AN26" i="8"/>
  <c r="AN27" i="8"/>
  <c r="AK9" i="8"/>
  <c r="AK10" i="8"/>
  <c r="AK11" i="8"/>
  <c r="AK12" i="8"/>
  <c r="AK13" i="8"/>
  <c r="AK14" i="8"/>
  <c r="AK15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BC9" i="7"/>
  <c r="BC10" i="7"/>
  <c r="BC11" i="7"/>
  <c r="BC12" i="7"/>
  <c r="BC13" i="7"/>
  <c r="BC14" i="7"/>
  <c r="BC15" i="7"/>
  <c r="BC16" i="7"/>
  <c r="BC17" i="7"/>
  <c r="BC18" i="7"/>
  <c r="BC19" i="7"/>
  <c r="BC20" i="7"/>
  <c r="BC21" i="7"/>
  <c r="BC22" i="7"/>
  <c r="BC23" i="7"/>
  <c r="BC24" i="7"/>
  <c r="BC25" i="7"/>
  <c r="BC26" i="7"/>
  <c r="BC27" i="7"/>
  <c r="BC8" i="7"/>
  <c r="BC8" i="5"/>
  <c r="AZ9" i="7"/>
  <c r="AZ10" i="7"/>
  <c r="AZ11" i="7"/>
  <c r="AZ12" i="7"/>
  <c r="AZ13" i="7"/>
  <c r="AZ14" i="7"/>
  <c r="AZ15" i="7"/>
  <c r="AZ16" i="7"/>
  <c r="AZ17" i="7"/>
  <c r="AZ18" i="7"/>
  <c r="AZ19" i="7"/>
  <c r="AZ20" i="7"/>
  <c r="AZ21" i="7"/>
  <c r="AZ22" i="7"/>
  <c r="AZ23" i="7"/>
  <c r="AZ24" i="7"/>
  <c r="AZ25" i="7"/>
  <c r="AZ26" i="7"/>
  <c r="AZ27" i="7"/>
  <c r="AZ8" i="7"/>
  <c r="AZ8" i="5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26" i="7"/>
  <c r="AW27" i="7"/>
  <c r="AW8" i="7"/>
  <c r="AW8" i="5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8" i="7"/>
  <c r="AT8" i="5"/>
  <c r="AQ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8" i="7"/>
  <c r="AQ8" i="5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8" i="7"/>
  <c r="AN8" i="5"/>
  <c r="AK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8" i="7"/>
  <c r="AK8" i="5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8" i="7"/>
  <c r="AE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8" i="7"/>
  <c r="BC9" i="5"/>
  <c r="BC10" i="5"/>
  <c r="BC11" i="5"/>
  <c r="BC12" i="5"/>
  <c r="BC13" i="5"/>
  <c r="BC14" i="5"/>
  <c r="BC15" i="5"/>
  <c r="BC16" i="5"/>
  <c r="BC17" i="5"/>
  <c r="BC18" i="5"/>
  <c r="BC19" i="5"/>
  <c r="BC20" i="5"/>
  <c r="BC21" i="5"/>
  <c r="BC22" i="5"/>
  <c r="BC23" i="5"/>
  <c r="BC24" i="5"/>
  <c r="BC25" i="5"/>
  <c r="BC26" i="5"/>
  <c r="BC27" i="5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8" i="5"/>
  <c r="G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8" i="5"/>
  <c r="O7" i="2"/>
  <c r="P7" i="2" s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7" i="2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8" i="3"/>
  <c r="R8" i="2"/>
  <c r="S8" i="2" s="1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15" i="2"/>
  <c r="S15" i="2" s="1"/>
  <c r="R16" i="2"/>
  <c r="S16" i="2" s="1"/>
  <c r="R17" i="2"/>
  <c r="S17" i="2" s="1"/>
  <c r="R18" i="2"/>
  <c r="S18" i="2" s="1"/>
  <c r="R19" i="2"/>
  <c r="S19" i="2" s="1"/>
  <c r="R20" i="2"/>
  <c r="S20" i="2" s="1"/>
  <c r="R21" i="2"/>
  <c r="S21" i="2" s="1"/>
  <c r="R22" i="2"/>
  <c r="S22" i="2" s="1"/>
  <c r="R23" i="2"/>
  <c r="S23" i="2" s="1"/>
  <c r="R24" i="2"/>
  <c r="S24" i="2" s="1"/>
  <c r="R25" i="2"/>
  <c r="S25" i="2" s="1"/>
  <c r="R26" i="2"/>
  <c r="S26" i="2" s="1"/>
  <c r="O8" i="2"/>
  <c r="P8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/>
  <c r="O16" i="2"/>
  <c r="P16" i="2" s="1"/>
  <c r="O17" i="2"/>
  <c r="P17" i="2" s="1"/>
  <c r="O18" i="2"/>
  <c r="P18" i="2" s="1"/>
  <c r="O19" i="2"/>
  <c r="P19" i="2" s="1"/>
  <c r="O20" i="2"/>
  <c r="P20" i="2" s="1"/>
  <c r="O21" i="2"/>
  <c r="P21" i="2" s="1"/>
  <c r="O22" i="2"/>
  <c r="P22" i="2" s="1"/>
  <c r="O23" i="2"/>
  <c r="P23" i="2" s="1"/>
  <c r="O24" i="2"/>
  <c r="P24" i="2" s="1"/>
  <c r="O25" i="2"/>
  <c r="P25" i="2" s="1"/>
  <c r="O26" i="2"/>
  <c r="P26" i="2" s="1"/>
  <c r="R7" i="2"/>
  <c r="S7" i="2" s="1"/>
  <c r="S8" i="11"/>
  <c r="P17" i="11"/>
  <c r="P16" i="11"/>
  <c r="P13" i="11"/>
  <c r="P10" i="11"/>
  <c r="P23" i="11"/>
  <c r="S12" i="11"/>
  <c r="P8" i="11"/>
  <c r="P27" i="2" l="1"/>
  <c r="S20" i="11"/>
  <c r="S16" i="11"/>
  <c r="S11" i="11"/>
  <c r="S9" i="11"/>
  <c r="P27" i="11"/>
  <c r="P26" i="11"/>
  <c r="P24" i="11"/>
  <c r="P21" i="11"/>
  <c r="P20" i="11"/>
  <c r="P15" i="11"/>
  <c r="P12" i="11"/>
  <c r="P11" i="11"/>
  <c r="S27" i="11"/>
  <c r="S26" i="11"/>
  <c r="S25" i="11"/>
  <c r="S24" i="11"/>
  <c r="S21" i="11"/>
  <c r="S19" i="11"/>
  <c r="S18" i="11"/>
  <c r="S17" i="11"/>
  <c r="S15" i="11"/>
  <c r="S14" i="11"/>
  <c r="S13" i="11"/>
  <c r="S10" i="11"/>
  <c r="P28" i="11"/>
  <c r="P25" i="11"/>
  <c r="P22" i="11"/>
  <c r="P19" i="11"/>
  <c r="P18" i="11"/>
  <c r="P14" i="11"/>
  <c r="P9" i="11"/>
  <c r="S27" i="2"/>
</calcChain>
</file>

<file path=xl/sharedStrings.xml><?xml version="1.0" encoding="utf-8"?>
<sst xmlns="http://schemas.openxmlformats.org/spreadsheetml/2006/main" count="648" uniqueCount="117">
  <si>
    <t>суицид</t>
  </si>
  <si>
    <t>попытка</t>
  </si>
  <si>
    <t>военнослужащими</t>
  </si>
  <si>
    <t>г.Астана</t>
  </si>
  <si>
    <t>22-В</t>
  </si>
  <si>
    <t>г.Алматы</t>
  </si>
  <si>
    <t>21-С</t>
  </si>
  <si>
    <t>муж.</t>
  </si>
  <si>
    <t>жен.</t>
  </si>
  <si>
    <t>Всего</t>
  </si>
  <si>
    <t>одиночество  (с чувством отверженности)</t>
  </si>
  <si>
    <t>тяжелое материальное положение (банкротство, долги)</t>
  </si>
  <si>
    <t>неблагоприятные жилищные условия</t>
  </si>
  <si>
    <t>конфликтные отношения с родственниками</t>
  </si>
  <si>
    <t>конфликтные отношения с супругом</t>
  </si>
  <si>
    <t>конфликтные отношения с родителями</t>
  </si>
  <si>
    <t xml:space="preserve">конфликтные отношения по месту учебы (работы) </t>
  </si>
  <si>
    <t>разрыв семейных отношений (развод)</t>
  </si>
  <si>
    <t>нежелательная беременность</t>
  </si>
  <si>
    <t>тяжелые соматические заболевания</t>
  </si>
  <si>
    <t>утрата (смерть) близкого человека</t>
  </si>
  <si>
    <t>утрата социального                    статуса (престижа)</t>
  </si>
  <si>
    <t>страх наказания, позора (уголовная ответственность)</t>
  </si>
  <si>
    <t>вымогательство</t>
  </si>
  <si>
    <t xml:space="preserve">этническое </t>
  </si>
  <si>
    <t xml:space="preserve">не установлены </t>
  </si>
  <si>
    <t>другое</t>
  </si>
  <si>
    <t>мужского пола</t>
  </si>
  <si>
    <t xml:space="preserve">Акмолинская </t>
  </si>
  <si>
    <t xml:space="preserve">Актюбинская </t>
  </si>
  <si>
    <t xml:space="preserve">Алматинская </t>
  </si>
  <si>
    <t xml:space="preserve">Атырауская </t>
  </si>
  <si>
    <t xml:space="preserve">З-Казахстанская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</si>
  <si>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</si>
  <si>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</si>
  <si>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</si>
  <si>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</si>
  <si>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 xml:space="preserve">Мангистауская </t>
  </si>
  <si>
    <t xml:space="preserve">Павлодарская </t>
  </si>
  <si>
    <t xml:space="preserve">С-Казахстанская </t>
  </si>
  <si>
    <t xml:space="preserve">В-Казахстанская </t>
  </si>
  <si>
    <t>Транспортный</t>
  </si>
  <si>
    <t>пред.</t>
  </si>
  <si>
    <t>тек.</t>
  </si>
  <si>
    <t>По Республике</t>
  </si>
  <si>
    <t>+/-%</t>
  </si>
  <si>
    <t>из них:</t>
  </si>
  <si>
    <t>в т.ч.</t>
  </si>
  <si>
    <t>несовершеннолетними (до 18 лет)</t>
  </si>
  <si>
    <t>женского пола</t>
  </si>
  <si>
    <t>Всего совершено попыток суицида            (в лицах)</t>
  </si>
  <si>
    <t>Всего совершено фактов суицида                      (в лицах)</t>
  </si>
  <si>
    <t>Всего зарегистрировано</t>
  </si>
  <si>
    <t xml:space="preserve">Транспортный </t>
  </si>
  <si>
    <t>21-C</t>
  </si>
  <si>
    <t xml:space="preserve">ВСЕГО </t>
  </si>
  <si>
    <t>СУИЦИД</t>
  </si>
  <si>
    <t>ПОПЫТКА</t>
  </si>
  <si>
    <t>Актюбинская</t>
  </si>
  <si>
    <t>5-14 лет</t>
  </si>
  <si>
    <t>15-17 лет</t>
  </si>
  <si>
    <t>18-24 лет</t>
  </si>
  <si>
    <t>75+</t>
  </si>
  <si>
    <t>25-29 лет</t>
  </si>
  <si>
    <t>30-34 лет</t>
  </si>
  <si>
    <t>35-44 лет</t>
  </si>
  <si>
    <t>45-54 лет</t>
  </si>
  <si>
    <t>55-64 лет</t>
  </si>
  <si>
    <t>65-74 лет</t>
  </si>
  <si>
    <t>Карагандинская</t>
  </si>
  <si>
    <t>Костанайская</t>
  </si>
  <si>
    <t>Павлодарская</t>
  </si>
  <si>
    <t>Факторы предшествующие суицидам</t>
  </si>
  <si>
    <r>
      <t>Факторы предшествующие суицидам среди несовершеннолетних</t>
    </r>
    <r>
      <rPr>
        <sz val="10"/>
        <color indexed="8"/>
        <rFont val="Times New Roman"/>
        <family val="1"/>
        <charset val="204"/>
      </rPr>
      <t xml:space="preserve"> (до 18 лет)</t>
    </r>
  </si>
  <si>
    <t>%+/-</t>
  </si>
  <si>
    <t>пред</t>
  </si>
  <si>
    <t xml:space="preserve">Способы совершения суицидов </t>
  </si>
  <si>
    <t>повешение</t>
  </si>
  <si>
    <t>с применением огнестрельного оружия</t>
  </si>
  <si>
    <t>с применением  колюще-режущих предметов</t>
  </si>
  <si>
    <t>с применением  транспорта</t>
  </si>
  <si>
    <t>падение с высоты</t>
  </si>
  <si>
    <t xml:space="preserve">поражение электрическим током </t>
  </si>
  <si>
    <t>самосожжение</t>
  </si>
  <si>
    <t>утопление</t>
  </si>
  <si>
    <t>отравление</t>
  </si>
  <si>
    <t xml:space="preserve">из них </t>
  </si>
  <si>
    <t>пищевое</t>
  </si>
  <si>
    <t>лекарственными препаратами</t>
  </si>
  <si>
    <t>угарным газом</t>
  </si>
  <si>
    <t>ядохимикатами</t>
  </si>
  <si>
    <t xml:space="preserve"> НПП</t>
  </si>
  <si>
    <r>
      <t xml:space="preserve">Способы совершения суицидов среди несовершеннолетних </t>
    </r>
    <r>
      <rPr>
        <sz val="10"/>
        <color indexed="8"/>
        <rFont val="Times New Roman"/>
        <family val="1"/>
        <charset val="204"/>
      </rPr>
      <t>(до 18 лет)</t>
    </r>
  </si>
  <si>
    <t>Факторы предшествующие суицидам (продолжение)</t>
  </si>
  <si>
    <t>Факторы предшествующие суицидам среди несовершеннолетних (до 18 лет) (продолжение)</t>
  </si>
  <si>
    <t>Способы совершения суицидов (продолжение)</t>
  </si>
  <si>
    <t>Способы совершения суицидов среди несовершеннолетних (до 18 лет) (продолжение)</t>
  </si>
  <si>
    <t>лица, отбывающие уголовное наказание в ИУ</t>
  </si>
  <si>
    <t>лица, содержащиеся под арестом в СИ</t>
  </si>
  <si>
    <t>С В Е Д Е Н И Я</t>
  </si>
  <si>
    <t>О СОВЕРШЕННЫХ СУИЦИДАХ И УРОВНЕ СУИЦИДОВ НА ТЕРРИТОРИИ РЕСПУБЛИКИ  КАЗАХСТАН</t>
  </si>
  <si>
    <t>ЗАРЕГИСТРИРОВАНО</t>
  </si>
  <si>
    <t xml:space="preserve">+, - </t>
  </si>
  <si>
    <t>Уровень суицидов в расчете на 100 тысяч населения</t>
  </si>
  <si>
    <t>СУИЦИДЫ</t>
  </si>
  <si>
    <t>текущ.</t>
  </si>
  <si>
    <t>в %</t>
  </si>
  <si>
    <t>Туркестанская</t>
  </si>
  <si>
    <t>г.Шымкент</t>
  </si>
  <si>
    <t>Сведения о количестве совершенных суицидов и их попыток за 12 месяцев 2019 года</t>
  </si>
  <si>
    <r>
      <t xml:space="preserve">Суицид и попытка суицида среди несовершеннолетних </t>
    </r>
    <r>
      <rPr>
        <sz val="10"/>
        <rFont val="Times New Roman"/>
        <family val="1"/>
        <charset val="204"/>
      </rPr>
      <t>(до 18 лет)</t>
    </r>
    <r>
      <rPr>
        <b/>
        <sz val="11"/>
        <rFont val="Times New Roman"/>
        <family val="1"/>
        <charset val="204"/>
      </rPr>
      <t xml:space="preserve"> </t>
    </r>
  </si>
  <si>
    <t xml:space="preserve">Сведения о количестве совершенных суицидов по возрасту </t>
  </si>
  <si>
    <t xml:space="preserve">Сведения о количестве попыток суицида по возрасту </t>
  </si>
  <si>
    <t>Сведения о количестве совершенных суицидов и их попыток</t>
  </si>
  <si>
    <t>Сведения о количестве совершенных суицидов и их попыток (продолжение)</t>
  </si>
  <si>
    <t xml:space="preserve">Сведения о количестве совершенных суицидов и их попыток </t>
  </si>
  <si>
    <t xml:space="preserve">Суицид и попытка суицида среди осужденных или находящихся в СИ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</si>
</sst>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16" applyNumberFormat="0" applyAlignment="0" applyProtection="0"/>
    <xf numFmtId="0" fontId="17" fillId="9" borderId="17" applyNumberFormat="0" applyAlignment="0" applyProtection="0"/>
    <xf numFmtId="0" fontId="18" fillId="9" borderId="16" applyNumberForma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10" borderId="22" applyNumberFormat="0" applyAlignment="0" applyProtection="0"/>
    <xf numFmtId="0" fontId="25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9" fillId="0" borderId="0"/>
    <xf numFmtId="0" fontId="7" fillId="0" borderId="0"/>
    <xf numFmtId="0" fontId="8" fillId="0" borderId="0"/>
    <xf numFmtId="0" fontId="27" fillId="0" borderId="0"/>
    <xf numFmtId="0" fontId="28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13" borderId="23" applyNumberFormat="0" applyFont="0" applyAlignment="0" applyProtection="0"/>
    <xf numFmtId="0" fontId="31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14" borderId="0" applyNumberFormat="0" applyBorder="0" applyAlignment="0" applyProtection="0"/>
  </cellStyleXfs>
  <cellXfs count="175">
    <xf numFmtId="0" fontId="0" fillId="0" borderId="0" xfId="0"/>
    <xf numFmtId="0" fontId="34" fillId="0" borderId="0" xfId="0" applyFont="1"/>
    <xf numFmtId="0" fontId="35" fillId="0" borderId="0" xfId="0" applyFont="1" applyAlignment="1">
      <alignment horizontal="left" wrapText="1"/>
    </xf>
    <xf numFmtId="49" fontId="36" fillId="15" borderId="1" xfId="0" applyNumberFormat="1" applyFont="1" applyFill="1" applyBorder="1" applyAlignment="1">
      <alignment horizontal="center" vertical="top" wrapText="1"/>
    </xf>
    <xf numFmtId="49" fontId="36" fillId="15" borderId="2" xfId="0" applyNumberFormat="1" applyFont="1" applyFill="1" applyBorder="1" applyAlignment="1">
      <alignment horizontal="center" vertical="top" wrapText="1"/>
    </xf>
    <xf numFmtId="49" fontId="36" fillId="15" borderId="3" xfId="0" applyNumberFormat="1" applyFont="1" applyFill="1" applyBorder="1" applyAlignment="1">
      <alignment horizontal="center" vertical="top" wrapText="1"/>
    </xf>
    <xf numFmtId="49" fontId="37" fillId="15" borderId="4" xfId="0" applyNumberFormat="1" applyFont="1" applyFill="1" applyBorder="1" applyAlignment="1">
      <alignment horizontal="center" vertical="center" textRotation="90" wrapText="1"/>
    </xf>
    <xf numFmtId="49" fontId="37" fillId="15" borderId="5" xfId="0" applyNumberFormat="1" applyFont="1" applyFill="1" applyBorder="1" applyAlignment="1">
      <alignment horizontal="center" vertical="center" textRotation="90" wrapText="1"/>
    </xf>
    <xf numFmtId="49" fontId="38" fillId="15" borderId="6" xfId="0" applyNumberFormat="1" applyFont="1" applyFill="1" applyBorder="1" applyAlignment="1">
      <alignment horizontal="left" vertical="top" wrapText="1"/>
    </xf>
    <xf numFmtId="49" fontId="36" fillId="15" borderId="6" xfId="0" applyNumberFormat="1" applyFont="1" applyFill="1" applyBorder="1" applyAlignment="1">
      <alignment horizontal="left" vertical="top" wrapText="1"/>
    </xf>
    <xf numFmtId="49" fontId="38" fillId="15" borderId="1" xfId="0" applyNumberFormat="1" applyFont="1" applyFill="1" applyBorder="1" applyAlignment="1">
      <alignment horizontal="left" vertical="top" wrapText="1"/>
    </xf>
    <xf numFmtId="3" fontId="38" fillId="15" borderId="1" xfId="0" applyNumberFormat="1" applyFont="1" applyFill="1" applyBorder="1" applyAlignment="1">
      <alignment horizontal="right" vertical="top"/>
    </xf>
    <xf numFmtId="3" fontId="39" fillId="0" borderId="1" xfId="0" applyNumberFormat="1" applyFont="1" applyBorder="1"/>
    <xf numFmtId="49" fontId="36" fillId="15" borderId="1" xfId="0" applyNumberFormat="1" applyFont="1" applyFill="1" applyBorder="1" applyAlignment="1">
      <alignment horizontal="left" vertical="top"/>
    </xf>
    <xf numFmtId="3" fontId="36" fillId="15" borderId="1" xfId="0" applyNumberFormat="1" applyFont="1" applyFill="1" applyBorder="1" applyAlignment="1">
      <alignment horizontal="right" vertical="top"/>
    </xf>
    <xf numFmtId="49" fontId="36" fillId="15" borderId="1" xfId="0" applyNumberFormat="1" applyFont="1" applyFill="1" applyBorder="1" applyAlignment="1">
      <alignment horizontal="left" vertical="top" wrapText="1"/>
    </xf>
    <xf numFmtId="3" fontId="40" fillId="15" borderId="1" xfId="0" applyNumberFormat="1" applyFont="1" applyFill="1" applyBorder="1" applyAlignment="1">
      <alignment horizontal="right" vertical="top" wrapText="1"/>
    </xf>
    <xf numFmtId="0" fontId="40" fillId="15" borderId="1" xfId="0" applyFont="1" applyFill="1" applyBorder="1" applyAlignment="1">
      <alignment horizontal="right" vertical="top" wrapText="1"/>
    </xf>
    <xf numFmtId="0" fontId="36" fillId="15" borderId="1" xfId="0" applyFont="1" applyFill="1" applyBorder="1" applyAlignment="1">
      <alignment horizontal="right" vertical="top"/>
    </xf>
    <xf numFmtId="3" fontId="40" fillId="0" borderId="1" xfId="0" applyNumberFormat="1" applyFont="1" applyBorder="1"/>
    <xf numFmtId="49" fontId="37" fillId="15" borderId="1" xfId="0" applyNumberFormat="1" applyFont="1" applyFill="1" applyBorder="1" applyAlignment="1">
      <alignment horizontal="center" vertical="center" wrapText="1"/>
    </xf>
    <xf numFmtId="0" fontId="40" fillId="15" borderId="7" xfId="0" applyFont="1" applyFill="1" applyBorder="1" applyAlignment="1">
      <alignment horizontal="center" wrapText="1"/>
    </xf>
    <xf numFmtId="0" fontId="41" fillId="15" borderId="7" xfId="0" applyFont="1" applyFill="1" applyBorder="1" applyAlignment="1">
      <alignment horizontal="center" vertical="center" wrapText="1"/>
    </xf>
    <xf numFmtId="49" fontId="37" fillId="15" borderId="7" xfId="0" applyNumberFormat="1" applyFont="1" applyFill="1" applyBorder="1" applyAlignment="1">
      <alignment horizontal="center" vertical="center" wrapText="1"/>
    </xf>
    <xf numFmtId="49" fontId="37" fillId="15" borderId="4" xfId="0" applyNumberFormat="1" applyFont="1" applyFill="1" applyBorder="1" applyAlignment="1">
      <alignment horizontal="center" vertical="center" wrapText="1"/>
    </xf>
    <xf numFmtId="3" fontId="38" fillId="15" borderId="1" xfId="0" applyNumberFormat="1" applyFont="1" applyFill="1" applyBorder="1" applyAlignment="1">
      <alignment horizontal="right" vertical="top" wrapText="1"/>
    </xf>
    <xf numFmtId="3" fontId="38" fillId="15" borderId="5" xfId="0" applyNumberFormat="1" applyFont="1" applyFill="1" applyBorder="1" applyAlignment="1">
      <alignment horizontal="right" vertical="top" wrapText="1"/>
    </xf>
    <xf numFmtId="3" fontId="40" fillId="15" borderId="5" xfId="0" applyNumberFormat="1" applyFont="1" applyFill="1" applyBorder="1" applyAlignment="1">
      <alignment horizontal="right" vertical="top" wrapText="1"/>
    </xf>
    <xf numFmtId="0" fontId="40" fillId="0" borderId="1" xfId="0" applyFont="1" applyBorder="1"/>
    <xf numFmtId="3" fontId="36" fillId="15" borderId="5" xfId="0" applyNumberFormat="1" applyFont="1" applyFill="1" applyBorder="1" applyAlignment="1">
      <alignment horizontal="right" vertical="top"/>
    </xf>
    <xf numFmtId="164" fontId="38" fillId="15" borderId="1" xfId="0" applyNumberFormat="1" applyFont="1" applyFill="1" applyBorder="1" applyAlignment="1">
      <alignment horizontal="right" vertical="top" wrapText="1"/>
    </xf>
    <xf numFmtId="164" fontId="36" fillId="15" borderId="1" xfId="0" applyNumberFormat="1" applyFont="1" applyFill="1" applyBorder="1" applyAlignment="1">
      <alignment horizontal="right" vertical="top" wrapText="1"/>
    </xf>
    <xf numFmtId="164" fontId="38" fillId="15" borderId="1" xfId="0" applyNumberFormat="1" applyFont="1" applyFill="1" applyBorder="1" applyAlignment="1">
      <alignment horizontal="right" vertical="top"/>
    </xf>
    <xf numFmtId="164" fontId="36" fillId="15" borderId="1" xfId="0" applyNumberFormat="1" applyFont="1" applyFill="1" applyBorder="1" applyAlignment="1">
      <alignment horizontal="right" vertical="top"/>
    </xf>
    <xf numFmtId="164" fontId="39" fillId="0" borderId="1" xfId="0" applyNumberFormat="1" applyFont="1" applyBorder="1"/>
    <xf numFmtId="164" fontId="40" fillId="0" borderId="1" xfId="0" applyNumberFormat="1" applyFont="1" applyBorder="1"/>
    <xf numFmtId="49" fontId="36" fillId="1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0" fillId="15" borderId="7" xfId="0" applyFont="1" applyFill="1" applyBorder="1" applyAlignment="1">
      <alignment horizontal="center" wrapText="1"/>
    </xf>
    <xf numFmtId="0" fontId="36" fillId="15" borderId="1" xfId="0" applyNumberFormat="1" applyFont="1" applyFill="1" applyBorder="1" applyAlignment="1">
      <alignment horizontal="right" vertical="top"/>
    </xf>
    <xf numFmtId="0" fontId="36" fillId="15" borderId="1" xfId="0" applyNumberFormat="1" applyFont="1" applyFill="1" applyBorder="1" applyAlignment="1">
      <alignment horizontal="right" vertical="top" wrapText="1"/>
    </xf>
    <xf numFmtId="0" fontId="38" fillId="15" borderId="1" xfId="0" applyNumberFormat="1" applyFont="1" applyFill="1" applyBorder="1" applyAlignment="1">
      <alignment horizontal="right" vertical="top" wrapText="1"/>
    </xf>
    <xf numFmtId="49" fontId="38" fillId="15" borderId="1" xfId="0" applyNumberFormat="1" applyFont="1" applyFill="1" applyBorder="1" applyAlignment="1">
      <alignment horizontal="right" vertical="top" wrapText="1"/>
    </xf>
    <xf numFmtId="49" fontId="36" fillId="15" borderId="1" xfId="0" applyNumberFormat="1" applyFont="1" applyFill="1" applyBorder="1" applyAlignment="1">
      <alignment horizontal="right" vertical="top"/>
    </xf>
    <xf numFmtId="49" fontId="36" fillId="15" borderId="1" xfId="0" applyNumberFormat="1" applyFont="1" applyFill="1" applyBorder="1" applyAlignment="1">
      <alignment horizontal="right" vertical="top" wrapText="1"/>
    </xf>
    <xf numFmtId="0" fontId="40" fillId="0" borderId="1" xfId="0" applyFont="1" applyBorder="1" applyAlignment="1">
      <alignment horizontal="right"/>
    </xf>
    <xf numFmtId="0" fontId="10" fillId="0" borderId="0" xfId="19" quotePrefix="1" applyFont="1" applyFill="1" applyAlignment="1">
      <alignment horizontal="left"/>
    </xf>
    <xf numFmtId="0" fontId="11" fillId="0" borderId="0" xfId="19" applyFont="1" applyFill="1"/>
    <xf numFmtId="0" fontId="1" fillId="0" borderId="7" xfId="19" applyFont="1" applyFill="1" applyBorder="1" applyAlignment="1">
      <alignment horizontal="center" vertical="center" wrapText="1"/>
    </xf>
    <xf numFmtId="0" fontId="1" fillId="0" borderId="8" xfId="19" applyFont="1" applyFill="1" applyBorder="1" applyAlignment="1">
      <alignment horizontal="center" vertical="center" wrapText="1"/>
    </xf>
    <xf numFmtId="3" fontId="39" fillId="15" borderId="1" xfId="0" applyNumberFormat="1" applyFont="1" applyFill="1" applyBorder="1" applyAlignment="1">
      <alignment horizontal="center" vertical="top" wrapText="1"/>
    </xf>
    <xf numFmtId="3" fontId="38" fillId="15" borderId="1" xfId="0" applyNumberFormat="1" applyFont="1" applyFill="1" applyBorder="1" applyAlignment="1">
      <alignment horizontal="center" vertical="top" wrapText="1"/>
    </xf>
    <xf numFmtId="164" fontId="38" fillId="15" borderId="1" xfId="0" applyNumberFormat="1" applyFont="1" applyFill="1" applyBorder="1" applyAlignment="1">
      <alignment horizontal="center" vertical="top" wrapText="1"/>
    </xf>
    <xf numFmtId="3" fontId="11" fillId="0" borderId="1" xfId="19" applyNumberFormat="1" applyFont="1" applyFill="1" applyBorder="1" applyAlignment="1">
      <alignment horizontal="center"/>
    </xf>
    <xf numFmtId="3" fontId="40" fillId="15" borderId="1" xfId="0" applyNumberFormat="1" applyFont="1" applyFill="1" applyBorder="1" applyAlignment="1">
      <alignment horizontal="center" vertical="top" wrapText="1"/>
    </xf>
    <xf numFmtId="164" fontId="36" fillId="15" borderId="1" xfId="0" applyNumberFormat="1" applyFont="1" applyFill="1" applyBorder="1" applyAlignment="1">
      <alignment horizontal="center" vertical="top" wrapText="1"/>
    </xf>
    <xf numFmtId="3" fontId="36" fillId="15" borderId="1" xfId="0" applyNumberFormat="1" applyFont="1" applyFill="1" applyBorder="1" applyAlignment="1">
      <alignment horizontal="center" vertical="top"/>
    </xf>
    <xf numFmtId="49" fontId="38" fillId="15" borderId="6" xfId="0" applyNumberFormat="1" applyFont="1" applyFill="1" applyBorder="1" applyAlignment="1">
      <alignment horizontal="left" vertical="top" wrapText="1"/>
    </xf>
    <xf numFmtId="49" fontId="36" fillId="15" borderId="6" xfId="0" applyNumberFormat="1" applyFont="1" applyFill="1" applyBorder="1" applyAlignment="1">
      <alignment horizontal="left" vertical="top" wrapText="1"/>
    </xf>
    <xf numFmtId="49" fontId="42" fillId="15" borderId="1" xfId="0" applyNumberFormat="1" applyFont="1" applyFill="1" applyBorder="1" applyAlignment="1">
      <alignment horizontal="right" vertical="center" wrapText="1"/>
    </xf>
    <xf numFmtId="0" fontId="43" fillId="0" borderId="1" xfId="0" applyFont="1" applyBorder="1" applyAlignment="1">
      <alignment horizontal="right" vertical="center"/>
    </xf>
    <xf numFmtId="49" fontId="44" fillId="15" borderId="1" xfId="0" applyNumberFormat="1" applyFont="1" applyFill="1" applyBorder="1" applyAlignment="1">
      <alignment horizontal="left" vertical="top" wrapText="1"/>
    </xf>
    <xf numFmtId="49" fontId="42" fillId="15" borderId="1" xfId="0" applyNumberFormat="1" applyFont="1" applyFill="1" applyBorder="1" applyAlignment="1">
      <alignment horizontal="left" vertical="top" wrapText="1"/>
    </xf>
    <xf numFmtId="0" fontId="43" fillId="0" borderId="1" xfId="0" applyFont="1" applyBorder="1"/>
    <xf numFmtId="49" fontId="44" fillId="15" borderId="1" xfId="0" applyNumberFormat="1" applyFont="1" applyFill="1" applyBorder="1" applyAlignment="1">
      <alignment horizontal="right" vertical="center" wrapText="1"/>
    </xf>
    <xf numFmtId="0" fontId="45" fillId="0" borderId="1" xfId="0" applyFont="1" applyBorder="1" applyAlignment="1">
      <alignment horizontal="right" vertical="center"/>
    </xf>
    <xf numFmtId="0" fontId="45" fillId="0" borderId="1" xfId="0" applyFont="1" applyBorder="1"/>
    <xf numFmtId="0" fontId="47" fillId="15" borderId="2" xfId="0" applyFont="1" applyFill="1" applyBorder="1" applyAlignment="1">
      <alignment horizontal="center" wrapText="1"/>
    </xf>
    <xf numFmtId="0" fontId="47" fillId="15" borderId="15" xfId="0" applyFont="1" applyFill="1" applyBorder="1" applyAlignment="1">
      <alignment horizontal="center" wrapText="1"/>
    </xf>
    <xf numFmtId="0" fontId="47" fillId="15" borderId="7" xfId="0" applyFont="1" applyFill="1" applyBorder="1" applyAlignment="1">
      <alignment horizontal="center" wrapText="1"/>
    </xf>
    <xf numFmtId="49" fontId="38" fillId="15" borderId="9" xfId="0" applyNumberFormat="1" applyFont="1" applyFill="1" applyBorder="1" applyAlignment="1">
      <alignment horizontal="center" vertical="center" wrapText="1"/>
    </xf>
    <xf numFmtId="49" fontId="38" fillId="15" borderId="10" xfId="0" applyNumberFormat="1" applyFont="1" applyFill="1" applyBorder="1" applyAlignment="1">
      <alignment horizontal="center" vertical="center" wrapText="1"/>
    </xf>
    <xf numFmtId="49" fontId="38" fillId="15" borderId="8" xfId="0" applyNumberFormat="1" applyFont="1" applyFill="1" applyBorder="1" applyAlignment="1">
      <alignment horizontal="center" vertical="center" wrapText="1"/>
    </xf>
    <xf numFmtId="49" fontId="38" fillId="15" borderId="0" xfId="0" applyNumberFormat="1" applyFont="1" applyFill="1" applyBorder="1" applyAlignment="1">
      <alignment horizontal="center" vertical="center" wrapText="1"/>
    </xf>
    <xf numFmtId="49" fontId="38" fillId="15" borderId="12" xfId="0" applyNumberFormat="1" applyFont="1" applyFill="1" applyBorder="1" applyAlignment="1">
      <alignment horizontal="center" vertical="center" wrapText="1"/>
    </xf>
    <xf numFmtId="49" fontId="38" fillId="15" borderId="13" xfId="0" applyNumberFormat="1" applyFont="1" applyFill="1" applyBorder="1" applyAlignment="1">
      <alignment horizontal="center" vertical="center" wrapText="1"/>
    </xf>
    <xf numFmtId="49" fontId="36" fillId="15" borderId="6" xfId="0" applyNumberFormat="1" applyFont="1" applyFill="1" applyBorder="1" applyAlignment="1">
      <alignment horizontal="center" vertical="top" wrapText="1"/>
    </xf>
    <xf numFmtId="49" fontId="36" fillId="15" borderId="4" xfId="0" applyNumberFormat="1" applyFont="1" applyFill="1" applyBorder="1" applyAlignment="1">
      <alignment horizontal="center" vertical="top" wrapText="1"/>
    </xf>
    <xf numFmtId="49" fontId="36" fillId="15" borderId="5" xfId="0" applyNumberFormat="1" applyFont="1" applyFill="1" applyBorder="1" applyAlignment="1">
      <alignment horizontal="center" vertical="top" wrapText="1"/>
    </xf>
    <xf numFmtId="49" fontId="46" fillId="15" borderId="2" xfId="0" applyNumberFormat="1" applyFont="1" applyFill="1" applyBorder="1" applyAlignment="1">
      <alignment horizontal="center" vertical="center" textRotation="90" wrapText="1"/>
    </xf>
    <xf numFmtId="49" fontId="46" fillId="15" borderId="7" xfId="0" applyNumberFormat="1" applyFont="1" applyFill="1" applyBorder="1" applyAlignment="1">
      <alignment horizontal="center" vertical="center" textRotation="90" wrapText="1"/>
    </xf>
    <xf numFmtId="0" fontId="45" fillId="0" borderId="0" xfId="0" applyFont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49" fontId="44" fillId="15" borderId="6" xfId="0" applyNumberFormat="1" applyFont="1" applyFill="1" applyBorder="1" applyAlignment="1">
      <alignment horizontal="center" vertical="top" wrapText="1"/>
    </xf>
    <xf numFmtId="49" fontId="44" fillId="15" borderId="4" xfId="0" applyNumberFormat="1" applyFont="1" applyFill="1" applyBorder="1" applyAlignment="1">
      <alignment horizontal="center" vertical="top" wrapText="1"/>
    </xf>
    <xf numFmtId="49" fontId="44" fillId="15" borderId="5" xfId="0" applyNumberFormat="1" applyFont="1" applyFill="1" applyBorder="1" applyAlignment="1">
      <alignment horizontal="center" vertical="top" wrapText="1"/>
    </xf>
    <xf numFmtId="49" fontId="38" fillId="15" borderId="3" xfId="0" applyNumberFormat="1" applyFont="1" applyFill="1" applyBorder="1" applyAlignment="1">
      <alignment horizontal="center" vertical="center" wrapText="1"/>
    </xf>
    <xf numFmtId="49" fontId="38" fillId="15" borderId="11" xfId="0" applyNumberFormat="1" applyFont="1" applyFill="1" applyBorder="1" applyAlignment="1">
      <alignment horizontal="center" vertical="center" wrapText="1"/>
    </xf>
    <xf numFmtId="49" fontId="38" fillId="15" borderId="14" xfId="0" applyNumberFormat="1" applyFont="1" applyFill="1" applyBorder="1" applyAlignment="1">
      <alignment horizontal="center" vertical="center" wrapText="1"/>
    </xf>
    <xf numFmtId="49" fontId="48" fillId="15" borderId="6" xfId="0" applyNumberFormat="1" applyFont="1" applyFill="1" applyBorder="1" applyAlignment="1">
      <alignment horizontal="center" vertical="center" wrapText="1"/>
    </xf>
    <xf numFmtId="49" fontId="48" fillId="15" borderId="4" xfId="0" applyNumberFormat="1" applyFont="1" applyFill="1" applyBorder="1" applyAlignment="1">
      <alignment horizontal="center" vertical="center" wrapText="1"/>
    </xf>
    <xf numFmtId="49" fontId="48" fillId="15" borderId="5" xfId="0" applyNumberFormat="1" applyFont="1" applyFill="1" applyBorder="1" applyAlignment="1">
      <alignment horizontal="center" vertical="center" wrapText="1"/>
    </xf>
    <xf numFmtId="49" fontId="38" fillId="15" borderId="6" xfId="0" applyNumberFormat="1" applyFont="1" applyFill="1" applyBorder="1" applyAlignment="1">
      <alignment horizontal="center" vertical="center" wrapText="1"/>
    </xf>
    <xf numFmtId="49" fontId="38" fillId="15" borderId="4" xfId="0" applyNumberFormat="1" applyFont="1" applyFill="1" applyBorder="1" applyAlignment="1">
      <alignment horizontal="center" vertical="center" wrapText="1"/>
    </xf>
    <xf numFmtId="49" fontId="38" fillId="15" borderId="5" xfId="0" applyNumberFormat="1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40" fillId="15" borderId="2" xfId="0" applyFont="1" applyFill="1" applyBorder="1" applyAlignment="1">
      <alignment horizontal="center" wrapText="1"/>
    </xf>
    <xf numFmtId="0" fontId="40" fillId="15" borderId="7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49" fontId="48" fillId="15" borderId="7" xfId="0" applyNumberFormat="1" applyFont="1" applyFill="1" applyBorder="1" applyAlignment="1">
      <alignment horizontal="center" vertical="center" wrapText="1"/>
    </xf>
    <xf numFmtId="0" fontId="39" fillId="15" borderId="6" xfId="0" applyFont="1" applyFill="1" applyBorder="1" applyAlignment="1">
      <alignment horizontal="center" vertical="center" wrapText="1"/>
    </xf>
    <xf numFmtId="0" fontId="39" fillId="15" borderId="4" xfId="0" applyFont="1" applyFill="1" applyBorder="1" applyAlignment="1">
      <alignment horizontal="center" vertical="center" wrapText="1"/>
    </xf>
    <xf numFmtId="0" fontId="39" fillId="15" borderId="5" xfId="0" applyFont="1" applyFill="1" applyBorder="1" applyAlignment="1">
      <alignment horizontal="center" vertical="center" wrapText="1"/>
    </xf>
    <xf numFmtId="0" fontId="49" fillId="15" borderId="7" xfId="0" applyFont="1" applyFill="1" applyBorder="1" applyAlignment="1">
      <alignment horizontal="center" vertical="center" wrapText="1"/>
    </xf>
    <xf numFmtId="0" fontId="49" fillId="15" borderId="4" xfId="0" applyFont="1" applyFill="1" applyBorder="1" applyAlignment="1">
      <alignment horizontal="center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39" fillId="15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19" applyFont="1" applyFill="1" applyAlignment="1">
      <alignment horizontal="center"/>
    </xf>
    <xf numFmtId="0" fontId="10" fillId="0" borderId="0" xfId="19" applyFont="1" applyFill="1" applyAlignment="1">
      <alignment horizontal="center" vertical="center" wrapText="1"/>
    </xf>
    <xf numFmtId="0" fontId="12" fillId="0" borderId="9" xfId="19" applyFont="1" applyFill="1" applyBorder="1" applyAlignment="1">
      <alignment horizontal="center" vertical="center" wrapText="1"/>
    </xf>
    <xf numFmtId="0" fontId="12" fillId="0" borderId="3" xfId="19" applyFont="1" applyFill="1" applyBorder="1" applyAlignment="1">
      <alignment horizontal="center" vertical="center" wrapText="1"/>
    </xf>
    <xf numFmtId="0" fontId="12" fillId="0" borderId="8" xfId="19" applyFont="1" applyFill="1" applyBorder="1" applyAlignment="1">
      <alignment horizontal="center" vertical="center" wrapText="1"/>
    </xf>
    <xf numFmtId="0" fontId="12" fillId="0" borderId="11" xfId="19" applyFont="1" applyFill="1" applyBorder="1" applyAlignment="1">
      <alignment horizontal="center" vertical="center" wrapText="1"/>
    </xf>
    <xf numFmtId="49" fontId="1" fillId="0" borderId="9" xfId="19" applyNumberFormat="1" applyFont="1" applyFill="1" applyBorder="1" applyAlignment="1">
      <alignment horizontal="center" vertical="center" wrapText="1"/>
    </xf>
    <xf numFmtId="49" fontId="1" fillId="0" borderId="8" xfId="19" applyNumberFormat="1" applyFont="1" applyFill="1" applyBorder="1" applyAlignment="1">
      <alignment horizontal="center" vertical="center" wrapText="1"/>
    </xf>
    <xf numFmtId="49" fontId="1" fillId="0" borderId="12" xfId="19" applyNumberFormat="1" applyFont="1" applyFill="1" applyBorder="1" applyAlignment="1">
      <alignment horizontal="center" vertical="center" wrapText="1"/>
    </xf>
    <xf numFmtId="0" fontId="13" fillId="0" borderId="9" xfId="19" applyFont="1" applyFill="1" applyBorder="1" applyAlignment="1">
      <alignment horizontal="center" vertical="center" wrapText="1"/>
    </xf>
    <xf numFmtId="0" fontId="13" fillId="0" borderId="3" xfId="19" applyFont="1" applyFill="1" applyBorder="1" applyAlignment="1">
      <alignment horizontal="center" vertical="center" wrapText="1"/>
    </xf>
    <xf numFmtId="0" fontId="13" fillId="0" borderId="8" xfId="19" applyFont="1" applyFill="1" applyBorder="1" applyAlignment="1">
      <alignment horizontal="center" vertical="center" wrapText="1"/>
    </xf>
    <xf numFmtId="0" fontId="13" fillId="0" borderId="11" xfId="19" applyFont="1" applyFill="1" applyBorder="1" applyAlignment="1">
      <alignment horizontal="center" vertical="center" wrapText="1"/>
    </xf>
    <xf numFmtId="0" fontId="13" fillId="0" borderId="12" xfId="19" applyFont="1" applyFill="1" applyBorder="1" applyAlignment="1">
      <alignment horizontal="center" vertical="center" wrapText="1"/>
    </xf>
    <xf numFmtId="0" fontId="13" fillId="0" borderId="14" xfId="19" applyFont="1" applyFill="1" applyBorder="1" applyAlignment="1">
      <alignment horizontal="center" vertical="center" wrapText="1"/>
    </xf>
    <xf numFmtId="0" fontId="12" fillId="0" borderId="12" xfId="19" applyFont="1" applyFill="1" applyBorder="1" applyAlignment="1">
      <alignment horizontal="center" vertical="center" wrapText="1"/>
    </xf>
    <xf numFmtId="0" fontId="12" fillId="0" borderId="14" xfId="19" applyFont="1" applyFill="1" applyBorder="1" applyAlignment="1">
      <alignment horizontal="center" vertical="center" wrapText="1"/>
    </xf>
    <xf numFmtId="0" fontId="11" fillId="0" borderId="2" xfId="19" quotePrefix="1" applyFont="1" applyFill="1" applyBorder="1" applyAlignment="1">
      <alignment horizontal="center"/>
    </xf>
    <xf numFmtId="0" fontId="11" fillId="0" borderId="15" xfId="19" quotePrefix="1" applyFont="1" applyFill="1" applyBorder="1" applyAlignment="1">
      <alignment horizontal="center"/>
    </xf>
    <xf numFmtId="0" fontId="11" fillId="0" borderId="7" xfId="19" quotePrefix="1" applyFont="1" applyFill="1" applyBorder="1" applyAlignment="1">
      <alignment horizontal="center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4" xfId="21"/>
    <cellStyle name="Обычный 5" xfId="22"/>
    <cellStyle name="Открывавшаяся гиперссылка" xfId="23" builtinId="9" customBuiltin="1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Текст предупреждения" xfId="28" builtinId="11" customBuiltin="1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Normal="100" zoomScaleSheetLayoutView="80" workbookViewId="0">
      <selection activeCell="A3" sqref="A3:A7"/>
    </sheetView>
  </sheetViews>
  <sheetFormatPr defaultRowHeight="15" x14ac:dyDescent="0.25"/>
  <cols>
    <col min="1" max="1" width="15.28515625" customWidth="1"/>
    <col min="2" max="17" width="6.7109375" customWidth="1"/>
  </cols>
  <sheetData>
    <row r="1" spans="1:17" x14ac:dyDescent="0.25">
      <c r="B1" s="81" t="s">
        <v>109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8.75" customHeight="1" x14ac:dyDescent="0.25">
      <c r="A3" s="67"/>
      <c r="B3" s="83" t="s">
        <v>52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5"/>
    </row>
    <row r="4" spans="1:17" ht="15" customHeight="1" x14ac:dyDescent="0.25">
      <c r="A4" s="68"/>
      <c r="B4" s="70" t="s">
        <v>51</v>
      </c>
      <c r="C4" s="71"/>
      <c r="D4" s="71"/>
      <c r="E4" s="76" t="s">
        <v>46</v>
      </c>
      <c r="F4" s="77"/>
      <c r="G4" s="77"/>
      <c r="H4" s="77"/>
      <c r="I4" s="78"/>
      <c r="J4" s="70" t="s">
        <v>50</v>
      </c>
      <c r="K4" s="71"/>
      <c r="L4" s="86"/>
      <c r="M4" s="76" t="s">
        <v>46</v>
      </c>
      <c r="N4" s="77"/>
      <c r="O4" s="77"/>
      <c r="P4" s="77"/>
      <c r="Q4" s="78"/>
    </row>
    <row r="5" spans="1:17" ht="12" customHeight="1" x14ac:dyDescent="0.25">
      <c r="A5" s="68"/>
      <c r="B5" s="72"/>
      <c r="C5" s="73"/>
      <c r="D5" s="73"/>
      <c r="E5" s="79" t="s">
        <v>27</v>
      </c>
      <c r="F5" s="24" t="s">
        <v>47</v>
      </c>
      <c r="G5" s="79" t="s">
        <v>49</v>
      </c>
      <c r="H5" s="20" t="s">
        <v>47</v>
      </c>
      <c r="I5" s="79" t="s">
        <v>2</v>
      </c>
      <c r="J5" s="72"/>
      <c r="K5" s="73"/>
      <c r="L5" s="87"/>
      <c r="M5" s="79" t="s">
        <v>27</v>
      </c>
      <c r="N5" s="24" t="s">
        <v>47</v>
      </c>
      <c r="O5" s="79" t="s">
        <v>49</v>
      </c>
      <c r="P5" s="24" t="s">
        <v>47</v>
      </c>
      <c r="Q5" s="79" t="s">
        <v>2</v>
      </c>
    </row>
    <row r="6" spans="1:17" ht="92.25" customHeight="1" x14ac:dyDescent="0.25">
      <c r="A6" s="68"/>
      <c r="B6" s="74"/>
      <c r="C6" s="75"/>
      <c r="D6" s="75"/>
      <c r="E6" s="80"/>
      <c r="F6" s="6" t="s">
        <v>48</v>
      </c>
      <c r="G6" s="80"/>
      <c r="H6" s="7" t="s">
        <v>48</v>
      </c>
      <c r="I6" s="80"/>
      <c r="J6" s="74"/>
      <c r="K6" s="75"/>
      <c r="L6" s="88"/>
      <c r="M6" s="80"/>
      <c r="N6" s="6" t="s">
        <v>48</v>
      </c>
      <c r="O6" s="80"/>
      <c r="P6" s="6" t="s">
        <v>48</v>
      </c>
      <c r="Q6" s="80"/>
    </row>
    <row r="7" spans="1:17" x14ac:dyDescent="0.25">
      <c r="A7" s="69"/>
      <c r="B7" s="4" t="s">
        <v>42</v>
      </c>
      <c r="C7" s="5" t="s">
        <v>43</v>
      </c>
      <c r="D7" s="5" t="s">
        <v>45</v>
      </c>
      <c r="E7" s="5" t="s">
        <v>43</v>
      </c>
      <c r="F7" s="5" t="s">
        <v>43</v>
      </c>
      <c r="G7" s="5" t="s">
        <v>43</v>
      </c>
      <c r="H7" s="5" t="s">
        <v>43</v>
      </c>
      <c r="I7" s="5" t="s">
        <v>43</v>
      </c>
      <c r="J7" s="3" t="s">
        <v>42</v>
      </c>
      <c r="K7" s="3" t="s">
        <v>43</v>
      </c>
      <c r="L7" s="3" t="s">
        <v>45</v>
      </c>
      <c r="M7" s="5" t="s">
        <v>43</v>
      </c>
      <c r="N7" s="5" t="s">
        <v>43</v>
      </c>
      <c r="O7" s="5" t="s">
        <v>43</v>
      </c>
      <c r="P7" s="5" t="s">
        <v>43</v>
      </c>
      <c r="Q7" s="5" t="s">
        <v>43</v>
      </c>
    </row>
    <row r="8" spans="1:17" ht="12.75" customHeight="1" x14ac:dyDescent="0.25">
      <c r="A8" s="8" t="s">
        <v>44</v>
      </c>
      <c r="B8" s="42">
        <v>3542</v>
      </c>
      <c r="C8" s="25">
        <v>3805</v>
      </c>
      <c r="D8" s="30">
        <f>IF(ISERR((C8-B8)/B8*100),,(C8-B8)/B8*100)</f>
        <v>7.425183512140034</v>
      </c>
      <c r="E8" s="26">
        <v>2988</v>
      </c>
      <c r="F8" s="25">
        <v>121</v>
      </c>
      <c r="G8" s="25">
        <v>772</v>
      </c>
      <c r="H8" s="25">
        <v>59</v>
      </c>
      <c r="I8" s="25">
        <v>16</v>
      </c>
      <c r="J8" s="25">
        <v>4234</v>
      </c>
      <c r="K8" s="25">
        <v>4784</v>
      </c>
      <c r="L8" s="30">
        <f>IF(ISERR((K8-J8)/J8*100),,(K8-J8)/J8*100)</f>
        <v>12.990080302314597</v>
      </c>
      <c r="M8" s="25">
        <v>2771</v>
      </c>
      <c r="N8" s="25">
        <v>81</v>
      </c>
      <c r="O8" s="25">
        <v>1942</v>
      </c>
      <c r="P8" s="25">
        <v>270</v>
      </c>
      <c r="Q8" s="25">
        <v>8</v>
      </c>
    </row>
    <row r="9" spans="1:17" ht="12.75" customHeight="1" x14ac:dyDescent="0.25">
      <c r="A9" s="9" t="s">
        <v>28</v>
      </c>
      <c r="B9" s="44">
        <v>270</v>
      </c>
      <c r="C9" s="16">
        <v>227</v>
      </c>
      <c r="D9" s="31">
        <f t="shared" ref="D9:D28" si="0">IF(ISERR((C9-B9)/B9*100),,(C9-B9)/B9*100)</f>
        <v>-15.925925925925927</v>
      </c>
      <c r="E9" s="27">
        <v>194</v>
      </c>
      <c r="F9" s="16">
        <v>2</v>
      </c>
      <c r="G9" s="16">
        <v>32</v>
      </c>
      <c r="H9" s="16">
        <v>1</v>
      </c>
      <c r="I9" s="17">
        <v>0</v>
      </c>
      <c r="J9" s="28">
        <v>235</v>
      </c>
      <c r="K9" s="28">
        <v>344</v>
      </c>
      <c r="L9" s="31">
        <f t="shared" ref="L9:L28" si="1">IF(ISERR((K9-J9)/J9*100),,(K9-J9)/J9*100)</f>
        <v>46.382978723404257</v>
      </c>
      <c r="M9" s="45">
        <v>205</v>
      </c>
      <c r="N9" s="45">
        <v>5</v>
      </c>
      <c r="O9" s="45">
        <v>137</v>
      </c>
      <c r="P9" s="45">
        <v>20</v>
      </c>
      <c r="Q9" s="45">
        <v>0</v>
      </c>
    </row>
    <row r="10" spans="1:17" ht="12.75" customHeight="1" x14ac:dyDescent="0.25">
      <c r="A10" s="9" t="s">
        <v>29</v>
      </c>
      <c r="B10" s="44">
        <v>195</v>
      </c>
      <c r="C10" s="14">
        <v>162</v>
      </c>
      <c r="D10" s="31">
        <f t="shared" si="0"/>
        <v>-16.923076923076923</v>
      </c>
      <c r="E10" s="29">
        <v>130</v>
      </c>
      <c r="F10" s="14">
        <v>7</v>
      </c>
      <c r="G10" s="14">
        <v>32</v>
      </c>
      <c r="H10" s="14">
        <v>1</v>
      </c>
      <c r="I10" s="18">
        <v>0</v>
      </c>
      <c r="J10" s="28">
        <v>207</v>
      </c>
      <c r="K10" s="28">
        <v>217</v>
      </c>
      <c r="L10" s="31">
        <f t="shared" si="1"/>
        <v>4.8309178743961354</v>
      </c>
      <c r="M10" s="45">
        <v>116</v>
      </c>
      <c r="N10" s="45">
        <v>1</v>
      </c>
      <c r="O10" s="45">
        <v>101</v>
      </c>
      <c r="P10" s="45">
        <v>22</v>
      </c>
      <c r="Q10" s="45">
        <v>0</v>
      </c>
    </row>
    <row r="11" spans="1:17" ht="12.75" customHeight="1" x14ac:dyDescent="0.25">
      <c r="A11" s="9" t="s">
        <v>30</v>
      </c>
      <c r="B11" s="44">
        <v>387</v>
      </c>
      <c r="C11" s="16">
        <v>425</v>
      </c>
      <c r="D11" s="31">
        <f t="shared" si="0"/>
        <v>9.819121447028424</v>
      </c>
      <c r="E11" s="27">
        <v>353</v>
      </c>
      <c r="F11" s="16">
        <v>18</v>
      </c>
      <c r="G11" s="16">
        <v>67</v>
      </c>
      <c r="H11" s="16">
        <v>9</v>
      </c>
      <c r="I11" s="17">
        <v>1</v>
      </c>
      <c r="J11" s="28">
        <v>171</v>
      </c>
      <c r="K11" s="28">
        <v>283</v>
      </c>
      <c r="L11" s="31">
        <f t="shared" si="1"/>
        <v>65.497076023391813</v>
      </c>
      <c r="M11" s="45">
        <v>178</v>
      </c>
      <c r="N11" s="45">
        <v>5</v>
      </c>
      <c r="O11" s="45">
        <v>105</v>
      </c>
      <c r="P11" s="45">
        <v>18</v>
      </c>
      <c r="Q11" s="45">
        <v>0</v>
      </c>
    </row>
    <row r="12" spans="1:17" ht="12.75" customHeight="1" x14ac:dyDescent="0.25">
      <c r="A12" s="9" t="s">
        <v>31</v>
      </c>
      <c r="B12" s="44">
        <v>55</v>
      </c>
      <c r="C12" s="14">
        <v>82</v>
      </c>
      <c r="D12" s="31">
        <f t="shared" si="0"/>
        <v>49.090909090909093</v>
      </c>
      <c r="E12" s="29">
        <v>65</v>
      </c>
      <c r="F12" s="14">
        <v>1</v>
      </c>
      <c r="G12" s="14">
        <v>14</v>
      </c>
      <c r="H12" s="14">
        <v>2</v>
      </c>
      <c r="I12" s="18">
        <v>0</v>
      </c>
      <c r="J12" s="28">
        <v>59</v>
      </c>
      <c r="K12" s="28">
        <v>76</v>
      </c>
      <c r="L12" s="31">
        <f t="shared" si="1"/>
        <v>28.8135593220339</v>
      </c>
      <c r="M12" s="45">
        <v>34</v>
      </c>
      <c r="N12" s="45">
        <v>1</v>
      </c>
      <c r="O12" s="45">
        <v>38</v>
      </c>
      <c r="P12" s="45">
        <v>4</v>
      </c>
      <c r="Q12" s="45">
        <v>0</v>
      </c>
    </row>
    <row r="13" spans="1:17" ht="12.75" customHeight="1" x14ac:dyDescent="0.25">
      <c r="A13" s="9" t="s">
        <v>32</v>
      </c>
      <c r="B13" s="44">
        <v>156</v>
      </c>
      <c r="C13" s="16">
        <v>162</v>
      </c>
      <c r="D13" s="31">
        <f t="shared" si="0"/>
        <v>3.8461538461538463</v>
      </c>
      <c r="E13" s="27">
        <v>134</v>
      </c>
      <c r="F13" s="16">
        <v>6</v>
      </c>
      <c r="G13" s="16">
        <v>28</v>
      </c>
      <c r="H13" s="16">
        <v>2</v>
      </c>
      <c r="I13" s="17">
        <v>1</v>
      </c>
      <c r="J13" s="28">
        <v>41</v>
      </c>
      <c r="K13" s="28">
        <v>60</v>
      </c>
      <c r="L13" s="31">
        <f t="shared" si="1"/>
        <v>46.341463414634148</v>
      </c>
      <c r="M13" s="45">
        <v>51</v>
      </c>
      <c r="N13" s="45">
        <v>1</v>
      </c>
      <c r="O13" s="45">
        <v>9</v>
      </c>
      <c r="P13" s="45">
        <v>3</v>
      </c>
      <c r="Q13" s="45">
        <v>0</v>
      </c>
    </row>
    <row r="14" spans="1:17" ht="12.75" customHeight="1" x14ac:dyDescent="0.25">
      <c r="A14" s="9" t="s">
        <v>33</v>
      </c>
      <c r="B14" s="44">
        <v>149</v>
      </c>
      <c r="C14" s="14">
        <v>203</v>
      </c>
      <c r="D14" s="31">
        <f t="shared" si="0"/>
        <v>36.241610738255034</v>
      </c>
      <c r="E14" s="29">
        <v>153</v>
      </c>
      <c r="F14" s="14">
        <v>10</v>
      </c>
      <c r="G14" s="14">
        <v>47</v>
      </c>
      <c r="H14" s="14">
        <v>6</v>
      </c>
      <c r="I14" s="14">
        <v>1</v>
      </c>
      <c r="J14" s="28">
        <v>35</v>
      </c>
      <c r="K14" s="28">
        <v>45</v>
      </c>
      <c r="L14" s="31">
        <f t="shared" si="1"/>
        <v>28.571428571428569</v>
      </c>
      <c r="M14" s="45">
        <v>30</v>
      </c>
      <c r="N14" s="45">
        <v>4</v>
      </c>
      <c r="O14" s="45">
        <v>14</v>
      </c>
      <c r="P14" s="45">
        <v>3</v>
      </c>
      <c r="Q14" s="45">
        <v>0</v>
      </c>
    </row>
    <row r="15" spans="1:17" ht="12.75" customHeight="1" x14ac:dyDescent="0.25">
      <c r="A15" s="9" t="s">
        <v>34</v>
      </c>
      <c r="B15" s="44">
        <v>285</v>
      </c>
      <c r="C15" s="16">
        <v>308</v>
      </c>
      <c r="D15" s="31">
        <f t="shared" si="0"/>
        <v>8.0701754385964914</v>
      </c>
      <c r="E15" s="27">
        <v>230</v>
      </c>
      <c r="F15" s="16">
        <v>4</v>
      </c>
      <c r="G15" s="16">
        <v>64</v>
      </c>
      <c r="H15" s="16">
        <v>1</v>
      </c>
      <c r="I15" s="17">
        <v>0</v>
      </c>
      <c r="J15" s="28">
        <v>290</v>
      </c>
      <c r="K15" s="28">
        <v>387</v>
      </c>
      <c r="L15" s="31">
        <f t="shared" si="1"/>
        <v>33.448275862068968</v>
      </c>
      <c r="M15" s="45">
        <v>274</v>
      </c>
      <c r="N15" s="45">
        <v>6</v>
      </c>
      <c r="O15" s="45">
        <v>101</v>
      </c>
      <c r="P15" s="45">
        <v>18</v>
      </c>
      <c r="Q15" s="45">
        <v>0</v>
      </c>
    </row>
    <row r="16" spans="1:17" ht="12.75" customHeight="1" x14ac:dyDescent="0.25">
      <c r="A16" s="9" t="s">
        <v>35</v>
      </c>
      <c r="B16" s="44">
        <v>278</v>
      </c>
      <c r="C16" s="14">
        <v>278</v>
      </c>
      <c r="D16" s="31">
        <f t="shared" si="0"/>
        <v>0</v>
      </c>
      <c r="E16" s="29">
        <v>229</v>
      </c>
      <c r="F16" s="14">
        <v>7</v>
      </c>
      <c r="G16" s="14">
        <v>47</v>
      </c>
      <c r="H16" s="14">
        <v>4</v>
      </c>
      <c r="I16" s="14">
        <v>0</v>
      </c>
      <c r="J16" s="28">
        <v>583</v>
      </c>
      <c r="K16" s="28">
        <v>665</v>
      </c>
      <c r="L16" s="31">
        <f t="shared" si="1"/>
        <v>14.065180102915953</v>
      </c>
      <c r="M16" s="45">
        <v>394</v>
      </c>
      <c r="N16" s="45">
        <v>5</v>
      </c>
      <c r="O16" s="45">
        <v>251</v>
      </c>
      <c r="P16" s="45">
        <v>19</v>
      </c>
      <c r="Q16" s="45">
        <v>0</v>
      </c>
    </row>
    <row r="17" spans="1:17" ht="12.75" customHeight="1" x14ac:dyDescent="0.25">
      <c r="A17" s="9" t="s">
        <v>36</v>
      </c>
      <c r="B17" s="44">
        <v>88</v>
      </c>
      <c r="C17" s="16">
        <v>102</v>
      </c>
      <c r="D17" s="31">
        <f t="shared" si="0"/>
        <v>15.909090909090908</v>
      </c>
      <c r="E17" s="27">
        <v>85</v>
      </c>
      <c r="F17" s="16">
        <v>4</v>
      </c>
      <c r="G17" s="16">
        <v>17</v>
      </c>
      <c r="H17" s="16">
        <v>2</v>
      </c>
      <c r="I17" s="17">
        <v>0</v>
      </c>
      <c r="J17" s="28">
        <v>38</v>
      </c>
      <c r="K17" s="28">
        <v>80</v>
      </c>
      <c r="L17" s="31">
        <f t="shared" si="1"/>
        <v>110.5263157894737</v>
      </c>
      <c r="M17" s="45">
        <v>41</v>
      </c>
      <c r="N17" s="45">
        <v>3</v>
      </c>
      <c r="O17" s="45">
        <v>39</v>
      </c>
      <c r="P17" s="45">
        <v>4</v>
      </c>
      <c r="Q17" s="45">
        <v>0</v>
      </c>
    </row>
    <row r="18" spans="1:17" ht="12.75" customHeight="1" x14ac:dyDescent="0.25">
      <c r="A18" s="9" t="s">
        <v>37</v>
      </c>
      <c r="B18" s="44">
        <v>73</v>
      </c>
      <c r="C18" s="14">
        <v>79</v>
      </c>
      <c r="D18" s="31">
        <f t="shared" si="0"/>
        <v>8.2191780821917799</v>
      </c>
      <c r="E18" s="29">
        <v>61</v>
      </c>
      <c r="F18" s="14">
        <v>3</v>
      </c>
      <c r="G18" s="14">
        <v>18</v>
      </c>
      <c r="H18" s="14">
        <v>2</v>
      </c>
      <c r="I18" s="14">
        <v>0</v>
      </c>
      <c r="J18" s="28">
        <v>44</v>
      </c>
      <c r="K18" s="28">
        <v>42</v>
      </c>
      <c r="L18" s="31">
        <f t="shared" si="1"/>
        <v>-4.5454545454545459</v>
      </c>
      <c r="M18" s="45">
        <v>33</v>
      </c>
      <c r="N18" s="45">
        <v>5</v>
      </c>
      <c r="O18" s="45">
        <v>9</v>
      </c>
      <c r="P18" s="45">
        <v>1</v>
      </c>
      <c r="Q18" s="45">
        <v>0</v>
      </c>
    </row>
    <row r="19" spans="1:17" ht="12.75" customHeight="1" x14ac:dyDescent="0.25">
      <c r="A19" s="9" t="s">
        <v>107</v>
      </c>
      <c r="B19" s="44">
        <v>289</v>
      </c>
      <c r="C19" s="16">
        <v>342</v>
      </c>
      <c r="D19" s="31">
        <f t="shared" si="0"/>
        <v>18.339100346020761</v>
      </c>
      <c r="E19" s="27">
        <v>234</v>
      </c>
      <c r="F19" s="16">
        <v>24</v>
      </c>
      <c r="G19" s="16">
        <v>108</v>
      </c>
      <c r="H19" s="16">
        <v>14</v>
      </c>
      <c r="I19" s="17">
        <v>0</v>
      </c>
      <c r="J19" s="28">
        <v>412</v>
      </c>
      <c r="K19" s="28">
        <v>367</v>
      </c>
      <c r="L19" s="31">
        <f t="shared" si="1"/>
        <v>-10.922330097087379</v>
      </c>
      <c r="M19" s="45">
        <v>152</v>
      </c>
      <c r="N19" s="45">
        <v>9</v>
      </c>
      <c r="O19" s="45">
        <v>215</v>
      </c>
      <c r="P19" s="45">
        <v>34</v>
      </c>
      <c r="Q19" s="45">
        <v>0</v>
      </c>
    </row>
    <row r="20" spans="1:17" ht="12.75" customHeight="1" x14ac:dyDescent="0.25">
      <c r="A20" s="9" t="s">
        <v>38</v>
      </c>
      <c r="B20" s="44">
        <v>152</v>
      </c>
      <c r="C20" s="14">
        <v>227</v>
      </c>
      <c r="D20" s="31">
        <f t="shared" si="0"/>
        <v>49.34210526315789</v>
      </c>
      <c r="E20" s="29">
        <v>184</v>
      </c>
      <c r="F20" s="14">
        <v>5</v>
      </c>
      <c r="G20" s="14">
        <v>43</v>
      </c>
      <c r="H20" s="14">
        <v>1</v>
      </c>
      <c r="I20" s="18">
        <v>0</v>
      </c>
      <c r="J20" s="28">
        <v>412</v>
      </c>
      <c r="K20" s="28">
        <v>365</v>
      </c>
      <c r="L20" s="31">
        <f t="shared" si="1"/>
        <v>-11.407766990291263</v>
      </c>
      <c r="M20" s="45">
        <v>246</v>
      </c>
      <c r="N20" s="45">
        <v>6</v>
      </c>
      <c r="O20" s="45">
        <v>119</v>
      </c>
      <c r="P20" s="45">
        <v>11</v>
      </c>
      <c r="Q20" s="45">
        <v>1</v>
      </c>
    </row>
    <row r="21" spans="1:17" ht="12.75" customHeight="1" x14ac:dyDescent="0.25">
      <c r="A21" s="9" t="s">
        <v>39</v>
      </c>
      <c r="B21" s="44">
        <v>204</v>
      </c>
      <c r="C21" s="16">
        <v>217</v>
      </c>
      <c r="D21" s="31">
        <f t="shared" si="0"/>
        <v>6.3725490196078427</v>
      </c>
      <c r="E21" s="27">
        <v>176</v>
      </c>
      <c r="F21" s="16">
        <v>7</v>
      </c>
      <c r="G21" s="16">
        <v>41</v>
      </c>
      <c r="H21" s="16">
        <v>2</v>
      </c>
      <c r="I21" s="17">
        <v>0</v>
      </c>
      <c r="J21" s="28">
        <v>193</v>
      </c>
      <c r="K21" s="28">
        <v>233</v>
      </c>
      <c r="L21" s="31">
        <f t="shared" si="1"/>
        <v>20.725388601036268</v>
      </c>
      <c r="M21" s="45">
        <v>145</v>
      </c>
      <c r="N21" s="45">
        <v>4</v>
      </c>
      <c r="O21" s="45">
        <v>88</v>
      </c>
      <c r="P21" s="45">
        <v>8</v>
      </c>
      <c r="Q21" s="45">
        <v>0</v>
      </c>
    </row>
    <row r="22" spans="1:17" ht="12.75" customHeight="1" x14ac:dyDescent="0.25">
      <c r="A22" s="9" t="s">
        <v>40</v>
      </c>
      <c r="B22" s="44">
        <v>422</v>
      </c>
      <c r="C22" s="14">
        <v>411</v>
      </c>
      <c r="D22" s="31">
        <f t="shared" si="0"/>
        <v>-2.6066350710900474</v>
      </c>
      <c r="E22" s="29">
        <v>337</v>
      </c>
      <c r="F22" s="14">
        <v>10</v>
      </c>
      <c r="G22" s="14">
        <v>72</v>
      </c>
      <c r="H22" s="14">
        <v>4</v>
      </c>
      <c r="I22" s="14">
        <v>3</v>
      </c>
      <c r="J22" s="28">
        <v>702</v>
      </c>
      <c r="K22" s="28">
        <v>821</v>
      </c>
      <c r="L22" s="31">
        <f t="shared" si="1"/>
        <v>16.951566951566953</v>
      </c>
      <c r="M22" s="45">
        <v>492</v>
      </c>
      <c r="N22" s="45">
        <v>9</v>
      </c>
      <c r="O22" s="45">
        <v>326</v>
      </c>
      <c r="P22" s="45">
        <v>45</v>
      </c>
      <c r="Q22" s="45">
        <v>1</v>
      </c>
    </row>
    <row r="23" spans="1:17" ht="12.75" customHeight="1" x14ac:dyDescent="0.25">
      <c r="A23" s="9" t="s">
        <v>41</v>
      </c>
      <c r="B23" s="44">
        <v>15</v>
      </c>
      <c r="C23" s="16">
        <v>6</v>
      </c>
      <c r="D23" s="31">
        <f t="shared" si="0"/>
        <v>-60</v>
      </c>
      <c r="E23" s="27">
        <v>3</v>
      </c>
      <c r="F23" s="17">
        <v>0</v>
      </c>
      <c r="G23" s="16">
        <v>3</v>
      </c>
      <c r="H23" s="17">
        <v>1</v>
      </c>
      <c r="I23" s="17">
        <v>0</v>
      </c>
      <c r="J23" s="28">
        <v>4</v>
      </c>
      <c r="K23" s="28">
        <v>9</v>
      </c>
      <c r="L23" s="31">
        <f t="shared" si="1"/>
        <v>125</v>
      </c>
      <c r="M23" s="45">
        <v>7</v>
      </c>
      <c r="N23" s="45">
        <v>0</v>
      </c>
      <c r="O23" s="45">
        <v>2</v>
      </c>
      <c r="P23" s="45">
        <v>0</v>
      </c>
      <c r="Q23" s="45">
        <v>0</v>
      </c>
    </row>
    <row r="24" spans="1:17" ht="12.75" customHeight="1" x14ac:dyDescent="0.25">
      <c r="A24" s="9" t="s">
        <v>3</v>
      </c>
      <c r="B24" s="44">
        <v>128</v>
      </c>
      <c r="C24" s="14">
        <v>139</v>
      </c>
      <c r="D24" s="31">
        <f t="shared" si="0"/>
        <v>8.59375</v>
      </c>
      <c r="E24" s="29">
        <v>99</v>
      </c>
      <c r="F24" s="14">
        <v>4</v>
      </c>
      <c r="G24" s="14">
        <v>32</v>
      </c>
      <c r="H24" s="14">
        <v>1</v>
      </c>
      <c r="I24" s="18">
        <v>1</v>
      </c>
      <c r="J24" s="28">
        <v>317</v>
      </c>
      <c r="K24" s="28">
        <v>351</v>
      </c>
      <c r="L24" s="31">
        <f t="shared" si="1"/>
        <v>10.725552050473187</v>
      </c>
      <c r="M24" s="45">
        <v>157</v>
      </c>
      <c r="N24" s="45">
        <v>9</v>
      </c>
      <c r="O24" s="45">
        <v>177</v>
      </c>
      <c r="P24" s="45">
        <v>33</v>
      </c>
      <c r="Q24" s="45">
        <v>0</v>
      </c>
    </row>
    <row r="25" spans="1:17" ht="12.75" customHeight="1" x14ac:dyDescent="0.25">
      <c r="A25" s="9" t="s">
        <v>4</v>
      </c>
      <c r="B25" s="44">
        <v>11</v>
      </c>
      <c r="C25" s="16">
        <v>11</v>
      </c>
      <c r="D25" s="31">
        <f t="shared" si="0"/>
        <v>0</v>
      </c>
      <c r="E25" s="27">
        <v>11</v>
      </c>
      <c r="F25" s="17">
        <v>0</v>
      </c>
      <c r="G25" s="16">
        <v>0</v>
      </c>
      <c r="H25" s="17">
        <v>0</v>
      </c>
      <c r="I25" s="16">
        <v>9</v>
      </c>
      <c r="J25" s="28">
        <v>3</v>
      </c>
      <c r="K25" s="28">
        <v>6</v>
      </c>
      <c r="L25" s="31">
        <f t="shared" si="1"/>
        <v>100</v>
      </c>
      <c r="M25" s="45">
        <v>6</v>
      </c>
      <c r="N25" s="45">
        <v>0</v>
      </c>
      <c r="O25" s="45">
        <v>0</v>
      </c>
      <c r="P25" s="45">
        <v>0</v>
      </c>
      <c r="Q25" s="45">
        <v>6</v>
      </c>
    </row>
    <row r="26" spans="1:17" ht="12.75" customHeight="1" x14ac:dyDescent="0.25">
      <c r="A26" s="9" t="s">
        <v>5</v>
      </c>
      <c r="B26" s="44">
        <v>258</v>
      </c>
      <c r="C26" s="14">
        <v>285</v>
      </c>
      <c r="D26" s="31">
        <f t="shared" si="0"/>
        <v>10.465116279069768</v>
      </c>
      <c r="E26" s="29">
        <v>216</v>
      </c>
      <c r="F26" s="14">
        <v>3</v>
      </c>
      <c r="G26" s="14">
        <v>64</v>
      </c>
      <c r="H26" s="14">
        <v>4</v>
      </c>
      <c r="I26" s="18">
        <v>0</v>
      </c>
      <c r="J26" s="28">
        <v>316</v>
      </c>
      <c r="K26" s="28">
        <v>282</v>
      </c>
      <c r="L26" s="31">
        <f t="shared" si="1"/>
        <v>-10.759493670886076</v>
      </c>
      <c r="M26" s="45">
        <v>131</v>
      </c>
      <c r="N26" s="45">
        <v>5</v>
      </c>
      <c r="O26" s="45">
        <v>141</v>
      </c>
      <c r="P26" s="45">
        <v>21</v>
      </c>
      <c r="Q26" s="45">
        <v>0</v>
      </c>
    </row>
    <row r="27" spans="1:17" ht="12.75" customHeight="1" x14ac:dyDescent="0.25">
      <c r="A27" s="9" t="s">
        <v>6</v>
      </c>
      <c r="B27" s="44">
        <v>2</v>
      </c>
      <c r="C27" s="16">
        <v>5</v>
      </c>
      <c r="D27" s="31">
        <f t="shared" si="0"/>
        <v>150</v>
      </c>
      <c r="E27" s="27">
        <v>4</v>
      </c>
      <c r="F27" s="16">
        <v>0</v>
      </c>
      <c r="G27" s="17">
        <v>1</v>
      </c>
      <c r="H27" s="17">
        <v>0</v>
      </c>
      <c r="I27" s="17">
        <v>0</v>
      </c>
      <c r="J27" s="28">
        <v>1</v>
      </c>
      <c r="K27" s="28">
        <v>6</v>
      </c>
      <c r="L27" s="31">
        <f t="shared" si="1"/>
        <v>500</v>
      </c>
      <c r="M27" s="45">
        <v>4</v>
      </c>
      <c r="N27" s="45">
        <v>0</v>
      </c>
      <c r="O27" s="45">
        <v>2</v>
      </c>
      <c r="P27" s="45">
        <v>0</v>
      </c>
      <c r="Q27" s="45">
        <v>0</v>
      </c>
    </row>
    <row r="28" spans="1:17" x14ac:dyDescent="0.25">
      <c r="A28" s="15" t="s">
        <v>108</v>
      </c>
      <c r="B28" s="16">
        <v>125</v>
      </c>
      <c r="C28" s="16">
        <v>132</v>
      </c>
      <c r="D28" s="31">
        <f t="shared" si="0"/>
        <v>5.6000000000000005</v>
      </c>
      <c r="E28" s="27">
        <v>88</v>
      </c>
      <c r="F28" s="27">
        <v>6</v>
      </c>
      <c r="G28" s="27">
        <v>42</v>
      </c>
      <c r="H28" s="27">
        <v>2</v>
      </c>
      <c r="I28" s="27">
        <v>0</v>
      </c>
      <c r="J28" s="27">
        <v>171</v>
      </c>
      <c r="K28" s="27">
        <v>145</v>
      </c>
      <c r="L28" s="31">
        <f t="shared" si="1"/>
        <v>-15.204678362573098</v>
      </c>
      <c r="M28" s="45">
        <v>75</v>
      </c>
      <c r="N28" s="45">
        <v>3</v>
      </c>
      <c r="O28" s="45">
        <v>68</v>
      </c>
      <c r="P28" s="45">
        <v>6</v>
      </c>
      <c r="Q28" s="45">
        <v>0</v>
      </c>
    </row>
  </sheetData>
  <mergeCells count="13">
    <mergeCell ref="O5:O6"/>
    <mergeCell ref="Q5:Q6"/>
    <mergeCell ref="M4:Q4"/>
    <mergeCell ref="B1:Q2"/>
    <mergeCell ref="B3:Q3"/>
    <mergeCell ref="M5:M6"/>
    <mergeCell ref="J4:L6"/>
    <mergeCell ref="A3:A7"/>
    <mergeCell ref="B4:D6"/>
    <mergeCell ref="E4:I4"/>
    <mergeCell ref="E5:E6"/>
    <mergeCell ref="G5:G6"/>
    <mergeCell ref="I5:I6"/>
  </mergeCells>
  <pageMargins left="1.100000000000000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zoomScaleSheetLayoutView="100" workbookViewId="0">
      <selection activeCell="A3" sqref="A3:S3"/>
    </sheetView>
  </sheetViews>
  <sheetFormatPr defaultRowHeight="11.25" x14ac:dyDescent="0.2"/>
  <cols>
    <col min="1" max="1" width="16.85546875" style="1" customWidth="1"/>
    <col min="2" max="14" width="6.7109375" style="1" customWidth="1"/>
    <col min="15" max="17" width="7" style="1" customWidth="1"/>
    <col min="18" max="18" width="7.42578125" style="1" customWidth="1"/>
    <col min="19" max="19" width="6.7109375" style="1" customWidth="1"/>
    <col min="20" max="16384" width="9.140625" style="1"/>
  </cols>
  <sheetData>
    <row r="1" spans="1:19" ht="15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2"/>
      <c r="N1" s="2"/>
    </row>
    <row r="2" spans="1:19" ht="15.75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2"/>
      <c r="N2" s="2"/>
    </row>
    <row r="3" spans="1:19" ht="28.5" customHeight="1" x14ac:dyDescent="0.2">
      <c r="A3" s="101" t="s">
        <v>110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</row>
    <row r="4" spans="1:19" ht="22.5" customHeight="1" x14ac:dyDescent="0.2">
      <c r="A4" s="99"/>
      <c r="B4" s="92" t="s">
        <v>56</v>
      </c>
      <c r="C4" s="93"/>
      <c r="D4" s="93"/>
      <c r="E4" s="93"/>
      <c r="F4" s="93"/>
      <c r="G4" s="94"/>
      <c r="H4" s="92" t="s">
        <v>57</v>
      </c>
      <c r="I4" s="93"/>
      <c r="J4" s="93"/>
      <c r="K4" s="93"/>
      <c r="L4" s="93"/>
      <c r="M4" s="94"/>
      <c r="N4" s="104" t="s">
        <v>55</v>
      </c>
      <c r="O4" s="105"/>
      <c r="P4" s="105"/>
      <c r="Q4" s="105"/>
      <c r="R4" s="105"/>
      <c r="S4" s="106"/>
    </row>
    <row r="5" spans="1:19" ht="17.25" customHeight="1" x14ac:dyDescent="0.2">
      <c r="A5" s="100"/>
      <c r="B5" s="89" t="s">
        <v>7</v>
      </c>
      <c r="C5" s="90"/>
      <c r="D5" s="91"/>
      <c r="E5" s="89" t="s">
        <v>8</v>
      </c>
      <c r="F5" s="90"/>
      <c r="G5" s="91"/>
      <c r="H5" s="89" t="s">
        <v>7</v>
      </c>
      <c r="I5" s="90"/>
      <c r="J5" s="91"/>
      <c r="K5" s="89" t="s">
        <v>8</v>
      </c>
      <c r="L5" s="90"/>
      <c r="M5" s="91"/>
      <c r="N5" s="95" t="s">
        <v>0</v>
      </c>
      <c r="O5" s="96"/>
      <c r="P5" s="97"/>
      <c r="Q5" s="95" t="s">
        <v>1</v>
      </c>
      <c r="R5" s="96"/>
      <c r="S5" s="97"/>
    </row>
    <row r="6" spans="1:19" ht="12.75" customHeight="1" x14ac:dyDescent="0.2">
      <c r="A6" s="21"/>
      <c r="B6" s="22" t="s">
        <v>42</v>
      </c>
      <c r="C6" s="20" t="s">
        <v>43</v>
      </c>
      <c r="D6" s="23" t="s">
        <v>45</v>
      </c>
      <c r="E6" s="22" t="s">
        <v>42</v>
      </c>
      <c r="F6" s="20" t="s">
        <v>43</v>
      </c>
      <c r="G6" s="23" t="s">
        <v>45</v>
      </c>
      <c r="H6" s="22" t="s">
        <v>42</v>
      </c>
      <c r="I6" s="20" t="s">
        <v>43</v>
      </c>
      <c r="J6" s="23" t="s">
        <v>45</v>
      </c>
      <c r="K6" s="22" t="s">
        <v>42</v>
      </c>
      <c r="L6" s="20" t="s">
        <v>43</v>
      </c>
      <c r="M6" s="23" t="s">
        <v>45</v>
      </c>
      <c r="N6" s="22" t="s">
        <v>42</v>
      </c>
      <c r="O6" s="20" t="s">
        <v>43</v>
      </c>
      <c r="P6" s="23" t="s">
        <v>45</v>
      </c>
      <c r="Q6" s="22" t="s">
        <v>42</v>
      </c>
      <c r="R6" s="20" t="s">
        <v>43</v>
      </c>
      <c r="S6" s="23" t="s">
        <v>45</v>
      </c>
    </row>
    <row r="7" spans="1:19" ht="12.75" customHeight="1" x14ac:dyDescent="0.2">
      <c r="A7" s="10" t="s">
        <v>44</v>
      </c>
      <c r="B7" s="42">
        <v>120</v>
      </c>
      <c r="C7" s="11">
        <v>121</v>
      </c>
      <c r="D7" s="32">
        <f>IF(ISERR((C7-B7)/B7*100),,(C7-B7)/B7*100)</f>
        <v>0.83333333333333337</v>
      </c>
      <c r="E7" s="11">
        <v>58</v>
      </c>
      <c r="F7" s="11">
        <v>59</v>
      </c>
      <c r="G7" s="32">
        <f>IF(ISERR((F7-E7)/E7*100),,(F7-E7)/E7*100)</f>
        <v>1.7241379310344827</v>
      </c>
      <c r="H7" s="11">
        <v>76</v>
      </c>
      <c r="I7" s="11">
        <v>81</v>
      </c>
      <c r="J7" s="32">
        <f>IF(ISERR((I7-H7)/H7*100),,(I7-H7)/H7*100)</f>
        <v>6.5789473684210522</v>
      </c>
      <c r="K7" s="11">
        <v>253</v>
      </c>
      <c r="L7" s="11">
        <v>270</v>
      </c>
      <c r="M7" s="32">
        <f>IF(ISERR((L7-K7)/K7*100),,(L7-K7)/K7*100)</f>
        <v>6.7193675889328066</v>
      </c>
      <c r="N7" s="11">
        <f>B7+E7</f>
        <v>178</v>
      </c>
      <c r="O7" s="12">
        <f>C7+F7</f>
        <v>180</v>
      </c>
      <c r="P7" s="34">
        <f>IF(ISERR((O7-N7)/N7*100),,(O7-N7)/N7*100)</f>
        <v>1.1235955056179776</v>
      </c>
      <c r="Q7" s="12">
        <f>H7+K7</f>
        <v>329</v>
      </c>
      <c r="R7" s="12">
        <f>I7+L7</f>
        <v>351</v>
      </c>
      <c r="S7" s="34">
        <f>IF(ISERR((R7-Q7)/Q7*100),,(R7-Q7)/Q7*100)</f>
        <v>6.6869300911854097</v>
      </c>
    </row>
    <row r="8" spans="1:19" ht="12.75" customHeight="1" x14ac:dyDescent="0.2">
      <c r="A8" s="13" t="s">
        <v>28</v>
      </c>
      <c r="B8" s="43">
        <v>9</v>
      </c>
      <c r="C8" s="14">
        <v>2</v>
      </c>
      <c r="D8" s="33">
        <f t="shared" ref="D8:D27" si="0">IF(ISERR((C8-B8)/B8*100),,(C8-B8)/B8*100)</f>
        <v>-77.777777777777786</v>
      </c>
      <c r="E8" s="14">
        <v>1</v>
      </c>
      <c r="F8" s="14">
        <v>1</v>
      </c>
      <c r="G8" s="33">
        <f t="shared" ref="G8:G27" si="1">IF(ISERR((F8-E8)/E8*100),,(F8-E8)/E8*100)</f>
        <v>0</v>
      </c>
      <c r="H8" s="14">
        <v>6</v>
      </c>
      <c r="I8" s="14">
        <v>5</v>
      </c>
      <c r="J8" s="33">
        <f t="shared" ref="J8:J27" si="2">IF(ISERR((I8-H8)/H8*100),,(I8-H8)/H8*100)</f>
        <v>-16.666666666666664</v>
      </c>
      <c r="K8" s="14">
        <v>17</v>
      </c>
      <c r="L8" s="14">
        <v>20</v>
      </c>
      <c r="M8" s="33">
        <f t="shared" ref="M8:M27" si="3">IF(ISERR((L8-K8)/K8*100),,(L8-K8)/K8*100)</f>
        <v>17.647058823529413</v>
      </c>
      <c r="N8" s="14">
        <f>B8+E8</f>
        <v>10</v>
      </c>
      <c r="O8" s="19">
        <f t="shared" ref="O8:O27" si="4">C8+F8</f>
        <v>3</v>
      </c>
      <c r="P8" s="35">
        <f t="shared" ref="P8:P27" si="5">IF(ISERR((O8-N8)/N8*100),,(O8-N8)/N8*100)</f>
        <v>-70</v>
      </c>
      <c r="Q8" s="19">
        <f>H8+K8</f>
        <v>23</v>
      </c>
      <c r="R8" s="19">
        <f t="shared" ref="R8:R27" si="6">I8+L8</f>
        <v>25</v>
      </c>
      <c r="S8" s="35">
        <f t="shared" ref="S8:S27" si="7">IF(ISERR((R8-Q8)/Q8*100),,(R8-Q8)/Q8*100)</f>
        <v>8.695652173913043</v>
      </c>
    </row>
    <row r="9" spans="1:19" ht="12.75" customHeight="1" x14ac:dyDescent="0.2">
      <c r="A9" s="15" t="s">
        <v>29</v>
      </c>
      <c r="B9" s="44">
        <v>3</v>
      </c>
      <c r="C9" s="16">
        <v>7</v>
      </c>
      <c r="D9" s="33">
        <f t="shared" si="0"/>
        <v>133.33333333333331</v>
      </c>
      <c r="E9" s="16">
        <v>2</v>
      </c>
      <c r="F9" s="16">
        <v>1</v>
      </c>
      <c r="G9" s="33">
        <f t="shared" si="1"/>
        <v>-50</v>
      </c>
      <c r="H9" s="16">
        <v>5</v>
      </c>
      <c r="I9" s="16">
        <v>1</v>
      </c>
      <c r="J9" s="33">
        <f t="shared" si="2"/>
        <v>-80</v>
      </c>
      <c r="K9" s="16">
        <v>10</v>
      </c>
      <c r="L9" s="16">
        <v>22</v>
      </c>
      <c r="M9" s="33">
        <f t="shared" si="3"/>
        <v>120</v>
      </c>
      <c r="N9" s="14">
        <f t="shared" ref="N9:N27" si="8">B9+E9</f>
        <v>5</v>
      </c>
      <c r="O9" s="19">
        <f t="shared" si="4"/>
        <v>8</v>
      </c>
      <c r="P9" s="35">
        <f t="shared" si="5"/>
        <v>60</v>
      </c>
      <c r="Q9" s="19">
        <f t="shared" ref="Q9:Q27" si="9">H9+K9</f>
        <v>15</v>
      </c>
      <c r="R9" s="19">
        <f t="shared" si="6"/>
        <v>23</v>
      </c>
      <c r="S9" s="35">
        <f t="shared" si="7"/>
        <v>53.333333333333336</v>
      </c>
    </row>
    <row r="10" spans="1:19" ht="12.75" customHeight="1" x14ac:dyDescent="0.2">
      <c r="A10" s="13" t="s">
        <v>30</v>
      </c>
      <c r="B10" s="43">
        <v>14</v>
      </c>
      <c r="C10" s="14">
        <v>18</v>
      </c>
      <c r="D10" s="33">
        <f t="shared" si="0"/>
        <v>28.571428571428569</v>
      </c>
      <c r="E10" s="14">
        <v>4</v>
      </c>
      <c r="F10" s="14">
        <v>9</v>
      </c>
      <c r="G10" s="33">
        <f t="shared" si="1"/>
        <v>125</v>
      </c>
      <c r="H10" s="14">
        <v>6</v>
      </c>
      <c r="I10" s="14">
        <v>5</v>
      </c>
      <c r="J10" s="33">
        <f t="shared" si="2"/>
        <v>-16.666666666666664</v>
      </c>
      <c r="K10" s="14">
        <v>18</v>
      </c>
      <c r="L10" s="14">
        <v>18</v>
      </c>
      <c r="M10" s="33">
        <f t="shared" si="3"/>
        <v>0</v>
      </c>
      <c r="N10" s="14">
        <f t="shared" si="8"/>
        <v>18</v>
      </c>
      <c r="O10" s="19">
        <f t="shared" si="4"/>
        <v>27</v>
      </c>
      <c r="P10" s="35">
        <f t="shared" si="5"/>
        <v>50</v>
      </c>
      <c r="Q10" s="19">
        <f t="shared" si="9"/>
        <v>24</v>
      </c>
      <c r="R10" s="19">
        <f t="shared" si="6"/>
        <v>23</v>
      </c>
      <c r="S10" s="35">
        <f t="shared" si="7"/>
        <v>-4.1666666666666661</v>
      </c>
    </row>
    <row r="11" spans="1:19" ht="12.75" customHeight="1" x14ac:dyDescent="0.2">
      <c r="A11" s="15" t="s">
        <v>31</v>
      </c>
      <c r="B11" s="44">
        <v>5</v>
      </c>
      <c r="C11" s="16">
        <v>1</v>
      </c>
      <c r="D11" s="33">
        <f t="shared" si="0"/>
        <v>-80</v>
      </c>
      <c r="E11" s="16">
        <v>2</v>
      </c>
      <c r="F11" s="17">
        <v>2</v>
      </c>
      <c r="G11" s="33">
        <f t="shared" si="1"/>
        <v>0</v>
      </c>
      <c r="H11" s="17">
        <v>4</v>
      </c>
      <c r="I11" s="16">
        <v>1</v>
      </c>
      <c r="J11" s="33">
        <f t="shared" si="2"/>
        <v>-75</v>
      </c>
      <c r="K11" s="16">
        <v>2</v>
      </c>
      <c r="L11" s="16">
        <v>4</v>
      </c>
      <c r="M11" s="33">
        <f t="shared" si="3"/>
        <v>100</v>
      </c>
      <c r="N11" s="14">
        <f t="shared" si="8"/>
        <v>7</v>
      </c>
      <c r="O11" s="19">
        <f t="shared" si="4"/>
        <v>3</v>
      </c>
      <c r="P11" s="35">
        <f t="shared" si="5"/>
        <v>-57.142857142857139</v>
      </c>
      <c r="Q11" s="19">
        <f t="shared" si="9"/>
        <v>6</v>
      </c>
      <c r="R11" s="19">
        <f t="shared" si="6"/>
        <v>5</v>
      </c>
      <c r="S11" s="35">
        <f t="shared" si="7"/>
        <v>-16.666666666666664</v>
      </c>
    </row>
    <row r="12" spans="1:19" ht="12.75" customHeight="1" x14ac:dyDescent="0.2">
      <c r="A12" s="13" t="s">
        <v>32</v>
      </c>
      <c r="B12" s="43">
        <v>3</v>
      </c>
      <c r="C12" s="14">
        <v>6</v>
      </c>
      <c r="D12" s="33">
        <f t="shared" si="0"/>
        <v>100</v>
      </c>
      <c r="E12" s="14">
        <v>1</v>
      </c>
      <c r="F12" s="14">
        <v>2</v>
      </c>
      <c r="G12" s="33">
        <f t="shared" si="1"/>
        <v>100</v>
      </c>
      <c r="H12" s="14">
        <v>0</v>
      </c>
      <c r="I12" s="14">
        <v>1</v>
      </c>
      <c r="J12" s="33">
        <f t="shared" si="2"/>
        <v>0</v>
      </c>
      <c r="K12" s="14">
        <v>1</v>
      </c>
      <c r="L12" s="14">
        <v>3</v>
      </c>
      <c r="M12" s="33">
        <f t="shared" si="3"/>
        <v>200</v>
      </c>
      <c r="N12" s="14">
        <f t="shared" si="8"/>
        <v>4</v>
      </c>
      <c r="O12" s="19">
        <f t="shared" si="4"/>
        <v>8</v>
      </c>
      <c r="P12" s="35">
        <f t="shared" si="5"/>
        <v>100</v>
      </c>
      <c r="Q12" s="19">
        <f t="shared" si="9"/>
        <v>1</v>
      </c>
      <c r="R12" s="19">
        <f t="shared" si="6"/>
        <v>4</v>
      </c>
      <c r="S12" s="35">
        <f t="shared" si="7"/>
        <v>300</v>
      </c>
    </row>
    <row r="13" spans="1:19" ht="12.75" customHeight="1" x14ac:dyDescent="0.2">
      <c r="A13" s="15" t="s">
        <v>33</v>
      </c>
      <c r="B13" s="44">
        <v>6</v>
      </c>
      <c r="C13" s="16">
        <v>10</v>
      </c>
      <c r="D13" s="33">
        <f t="shared" si="0"/>
        <v>66.666666666666657</v>
      </c>
      <c r="E13" s="16">
        <v>6</v>
      </c>
      <c r="F13" s="16">
        <v>6</v>
      </c>
      <c r="G13" s="33">
        <f t="shared" si="1"/>
        <v>0</v>
      </c>
      <c r="H13" s="16">
        <v>0</v>
      </c>
      <c r="I13" s="16">
        <v>4</v>
      </c>
      <c r="J13" s="33">
        <f t="shared" si="2"/>
        <v>0</v>
      </c>
      <c r="K13" s="16">
        <v>3</v>
      </c>
      <c r="L13" s="16">
        <v>3</v>
      </c>
      <c r="M13" s="33">
        <f t="shared" si="3"/>
        <v>0</v>
      </c>
      <c r="N13" s="14">
        <f t="shared" si="8"/>
        <v>12</v>
      </c>
      <c r="O13" s="19">
        <f t="shared" si="4"/>
        <v>16</v>
      </c>
      <c r="P13" s="35">
        <f t="shared" si="5"/>
        <v>33.333333333333329</v>
      </c>
      <c r="Q13" s="19">
        <f t="shared" si="9"/>
        <v>3</v>
      </c>
      <c r="R13" s="19">
        <f t="shared" si="6"/>
        <v>7</v>
      </c>
      <c r="S13" s="35">
        <f t="shared" si="7"/>
        <v>133.33333333333331</v>
      </c>
    </row>
    <row r="14" spans="1:19" ht="12.75" customHeight="1" x14ac:dyDescent="0.2">
      <c r="A14" s="13" t="s">
        <v>34</v>
      </c>
      <c r="B14" s="43">
        <v>6</v>
      </c>
      <c r="C14" s="14">
        <v>4</v>
      </c>
      <c r="D14" s="33">
        <f t="shared" si="0"/>
        <v>-33.333333333333329</v>
      </c>
      <c r="E14" s="14">
        <v>3</v>
      </c>
      <c r="F14" s="14">
        <v>1</v>
      </c>
      <c r="G14" s="33">
        <f t="shared" si="1"/>
        <v>-66.666666666666657</v>
      </c>
      <c r="H14" s="14">
        <v>4</v>
      </c>
      <c r="I14" s="14">
        <v>6</v>
      </c>
      <c r="J14" s="33">
        <f t="shared" si="2"/>
        <v>50</v>
      </c>
      <c r="K14" s="14">
        <v>15</v>
      </c>
      <c r="L14" s="14">
        <v>18</v>
      </c>
      <c r="M14" s="33">
        <f t="shared" si="3"/>
        <v>20</v>
      </c>
      <c r="N14" s="14">
        <f t="shared" si="8"/>
        <v>9</v>
      </c>
      <c r="O14" s="19">
        <f t="shared" si="4"/>
        <v>5</v>
      </c>
      <c r="P14" s="35">
        <f t="shared" si="5"/>
        <v>-44.444444444444443</v>
      </c>
      <c r="Q14" s="19">
        <f t="shared" si="9"/>
        <v>19</v>
      </c>
      <c r="R14" s="19">
        <f t="shared" si="6"/>
        <v>24</v>
      </c>
      <c r="S14" s="35">
        <f t="shared" si="7"/>
        <v>26.315789473684209</v>
      </c>
    </row>
    <row r="15" spans="1:19" ht="12.75" customHeight="1" x14ac:dyDescent="0.2">
      <c r="A15" s="15" t="s">
        <v>35</v>
      </c>
      <c r="B15" s="44">
        <v>7</v>
      </c>
      <c r="C15" s="16">
        <v>7</v>
      </c>
      <c r="D15" s="33">
        <f t="shared" si="0"/>
        <v>0</v>
      </c>
      <c r="E15" s="16">
        <v>5</v>
      </c>
      <c r="F15" s="16">
        <v>4</v>
      </c>
      <c r="G15" s="33">
        <f t="shared" si="1"/>
        <v>-20</v>
      </c>
      <c r="H15" s="16">
        <v>10</v>
      </c>
      <c r="I15" s="16">
        <v>5</v>
      </c>
      <c r="J15" s="33">
        <f t="shared" si="2"/>
        <v>-50</v>
      </c>
      <c r="K15" s="16">
        <v>28</v>
      </c>
      <c r="L15" s="16">
        <v>19</v>
      </c>
      <c r="M15" s="33">
        <f t="shared" si="3"/>
        <v>-32.142857142857146</v>
      </c>
      <c r="N15" s="14">
        <f t="shared" si="8"/>
        <v>12</v>
      </c>
      <c r="O15" s="19">
        <f t="shared" si="4"/>
        <v>11</v>
      </c>
      <c r="P15" s="35">
        <f t="shared" si="5"/>
        <v>-8.3333333333333321</v>
      </c>
      <c r="Q15" s="19">
        <f t="shared" si="9"/>
        <v>38</v>
      </c>
      <c r="R15" s="19">
        <f t="shared" si="6"/>
        <v>24</v>
      </c>
      <c r="S15" s="35">
        <f t="shared" si="7"/>
        <v>-36.84210526315789</v>
      </c>
    </row>
    <row r="16" spans="1:19" ht="12.75" customHeight="1" x14ac:dyDescent="0.2">
      <c r="A16" s="13" t="s">
        <v>36</v>
      </c>
      <c r="B16" s="43">
        <v>8</v>
      </c>
      <c r="C16" s="14">
        <v>4</v>
      </c>
      <c r="D16" s="33">
        <f t="shared" si="0"/>
        <v>-50</v>
      </c>
      <c r="E16" s="14">
        <v>4</v>
      </c>
      <c r="F16" s="14">
        <v>2</v>
      </c>
      <c r="G16" s="33">
        <f t="shared" si="1"/>
        <v>-50</v>
      </c>
      <c r="H16" s="14">
        <v>0</v>
      </c>
      <c r="I16" s="14">
        <v>3</v>
      </c>
      <c r="J16" s="33">
        <f t="shared" si="2"/>
        <v>0</v>
      </c>
      <c r="K16" s="14">
        <v>1</v>
      </c>
      <c r="L16" s="14">
        <v>4</v>
      </c>
      <c r="M16" s="33">
        <f t="shared" si="3"/>
        <v>300</v>
      </c>
      <c r="N16" s="14">
        <f t="shared" si="8"/>
        <v>12</v>
      </c>
      <c r="O16" s="19">
        <f t="shared" si="4"/>
        <v>6</v>
      </c>
      <c r="P16" s="35">
        <f t="shared" si="5"/>
        <v>-50</v>
      </c>
      <c r="Q16" s="19">
        <f t="shared" si="9"/>
        <v>1</v>
      </c>
      <c r="R16" s="19">
        <f t="shared" si="6"/>
        <v>7</v>
      </c>
      <c r="S16" s="35">
        <f t="shared" si="7"/>
        <v>600</v>
      </c>
    </row>
    <row r="17" spans="1:19" ht="12.75" customHeight="1" x14ac:dyDescent="0.2">
      <c r="A17" s="15" t="s">
        <v>37</v>
      </c>
      <c r="B17" s="44">
        <v>2</v>
      </c>
      <c r="C17" s="16">
        <v>3</v>
      </c>
      <c r="D17" s="33">
        <f t="shared" si="0"/>
        <v>50</v>
      </c>
      <c r="E17" s="16">
        <v>4</v>
      </c>
      <c r="F17" s="16">
        <v>2</v>
      </c>
      <c r="G17" s="33">
        <f t="shared" si="1"/>
        <v>-50</v>
      </c>
      <c r="H17" s="16">
        <v>0</v>
      </c>
      <c r="I17" s="16">
        <v>5</v>
      </c>
      <c r="J17" s="33">
        <f t="shared" si="2"/>
        <v>0</v>
      </c>
      <c r="K17" s="16">
        <v>0</v>
      </c>
      <c r="L17" s="16">
        <v>1</v>
      </c>
      <c r="M17" s="33">
        <f t="shared" si="3"/>
        <v>0</v>
      </c>
      <c r="N17" s="14">
        <f t="shared" si="8"/>
        <v>6</v>
      </c>
      <c r="O17" s="19">
        <f t="shared" si="4"/>
        <v>5</v>
      </c>
      <c r="P17" s="35">
        <f t="shared" si="5"/>
        <v>-16.666666666666664</v>
      </c>
      <c r="Q17" s="19">
        <f t="shared" si="9"/>
        <v>0</v>
      </c>
      <c r="R17" s="19">
        <f t="shared" si="6"/>
        <v>6</v>
      </c>
      <c r="S17" s="35">
        <f t="shared" si="7"/>
        <v>0</v>
      </c>
    </row>
    <row r="18" spans="1:19" ht="12.75" customHeight="1" x14ac:dyDescent="0.2">
      <c r="A18" s="13" t="s">
        <v>107</v>
      </c>
      <c r="B18" s="43">
        <v>27</v>
      </c>
      <c r="C18" s="14">
        <v>24</v>
      </c>
      <c r="D18" s="33">
        <f t="shared" si="0"/>
        <v>-11.111111111111111</v>
      </c>
      <c r="E18" s="14">
        <v>15</v>
      </c>
      <c r="F18" s="14">
        <v>14</v>
      </c>
      <c r="G18" s="33">
        <f t="shared" si="1"/>
        <v>-6.666666666666667</v>
      </c>
      <c r="H18" s="14">
        <v>12</v>
      </c>
      <c r="I18" s="14">
        <v>9</v>
      </c>
      <c r="J18" s="33">
        <f t="shared" si="2"/>
        <v>-25</v>
      </c>
      <c r="K18" s="14">
        <v>52</v>
      </c>
      <c r="L18" s="14">
        <v>34</v>
      </c>
      <c r="M18" s="33">
        <f t="shared" si="3"/>
        <v>-34.615384615384613</v>
      </c>
      <c r="N18" s="14">
        <f t="shared" si="8"/>
        <v>42</v>
      </c>
      <c r="O18" s="19">
        <f t="shared" si="4"/>
        <v>38</v>
      </c>
      <c r="P18" s="35">
        <f t="shared" si="5"/>
        <v>-9.5238095238095237</v>
      </c>
      <c r="Q18" s="19">
        <f t="shared" si="9"/>
        <v>64</v>
      </c>
      <c r="R18" s="19">
        <f t="shared" si="6"/>
        <v>43</v>
      </c>
      <c r="S18" s="35">
        <f t="shared" si="7"/>
        <v>-32.8125</v>
      </c>
    </row>
    <row r="19" spans="1:19" ht="12.75" customHeight="1" x14ac:dyDescent="0.2">
      <c r="A19" s="15" t="s">
        <v>38</v>
      </c>
      <c r="B19" s="44">
        <v>2</v>
      </c>
      <c r="C19" s="16">
        <v>5</v>
      </c>
      <c r="D19" s="33">
        <f t="shared" si="0"/>
        <v>150</v>
      </c>
      <c r="E19" s="16">
        <v>4</v>
      </c>
      <c r="F19" s="16">
        <v>1</v>
      </c>
      <c r="G19" s="33">
        <f t="shared" si="1"/>
        <v>-75</v>
      </c>
      <c r="H19" s="16">
        <v>7</v>
      </c>
      <c r="I19" s="16">
        <v>6</v>
      </c>
      <c r="J19" s="33">
        <f t="shared" si="2"/>
        <v>-14.285714285714285</v>
      </c>
      <c r="K19" s="16">
        <v>16</v>
      </c>
      <c r="L19" s="16">
        <v>11</v>
      </c>
      <c r="M19" s="33">
        <f t="shared" si="3"/>
        <v>-31.25</v>
      </c>
      <c r="N19" s="14">
        <f t="shared" si="8"/>
        <v>6</v>
      </c>
      <c r="O19" s="19">
        <f t="shared" si="4"/>
        <v>6</v>
      </c>
      <c r="P19" s="35">
        <f t="shared" si="5"/>
        <v>0</v>
      </c>
      <c r="Q19" s="19">
        <f t="shared" si="9"/>
        <v>23</v>
      </c>
      <c r="R19" s="19">
        <f t="shared" si="6"/>
        <v>17</v>
      </c>
      <c r="S19" s="35">
        <f t="shared" si="7"/>
        <v>-26.086956521739129</v>
      </c>
    </row>
    <row r="20" spans="1:19" ht="12.75" customHeight="1" x14ac:dyDescent="0.2">
      <c r="A20" s="13" t="s">
        <v>39</v>
      </c>
      <c r="B20" s="43">
        <v>6</v>
      </c>
      <c r="C20" s="14">
        <v>7</v>
      </c>
      <c r="D20" s="33">
        <f t="shared" si="0"/>
        <v>16.666666666666664</v>
      </c>
      <c r="E20" s="14">
        <v>0</v>
      </c>
      <c r="F20" s="14">
        <v>2</v>
      </c>
      <c r="G20" s="33">
        <f t="shared" si="1"/>
        <v>0</v>
      </c>
      <c r="H20" s="14">
        <v>4</v>
      </c>
      <c r="I20" s="14">
        <v>4</v>
      </c>
      <c r="J20" s="33">
        <f t="shared" si="2"/>
        <v>0</v>
      </c>
      <c r="K20" s="14">
        <v>20</v>
      </c>
      <c r="L20" s="14">
        <v>8</v>
      </c>
      <c r="M20" s="33">
        <f t="shared" si="3"/>
        <v>-60</v>
      </c>
      <c r="N20" s="14">
        <f t="shared" si="8"/>
        <v>6</v>
      </c>
      <c r="O20" s="19">
        <f t="shared" si="4"/>
        <v>9</v>
      </c>
      <c r="P20" s="35">
        <f t="shared" si="5"/>
        <v>50</v>
      </c>
      <c r="Q20" s="19">
        <f t="shared" si="9"/>
        <v>24</v>
      </c>
      <c r="R20" s="19">
        <f t="shared" si="6"/>
        <v>12</v>
      </c>
      <c r="S20" s="35">
        <f t="shared" si="7"/>
        <v>-50</v>
      </c>
    </row>
    <row r="21" spans="1:19" ht="12.75" customHeight="1" x14ac:dyDescent="0.2">
      <c r="A21" s="15" t="s">
        <v>40</v>
      </c>
      <c r="B21" s="44">
        <v>8</v>
      </c>
      <c r="C21" s="16">
        <v>10</v>
      </c>
      <c r="D21" s="33">
        <f t="shared" si="0"/>
        <v>25</v>
      </c>
      <c r="E21" s="16">
        <v>2</v>
      </c>
      <c r="F21" s="16">
        <v>4</v>
      </c>
      <c r="G21" s="33">
        <f t="shared" si="1"/>
        <v>100</v>
      </c>
      <c r="H21" s="16">
        <v>6</v>
      </c>
      <c r="I21" s="16">
        <v>9</v>
      </c>
      <c r="J21" s="33">
        <f t="shared" si="2"/>
        <v>50</v>
      </c>
      <c r="K21" s="16">
        <v>22</v>
      </c>
      <c r="L21" s="16">
        <v>45</v>
      </c>
      <c r="M21" s="33">
        <f t="shared" si="3"/>
        <v>104.54545454545455</v>
      </c>
      <c r="N21" s="14">
        <f t="shared" si="8"/>
        <v>10</v>
      </c>
      <c r="O21" s="19">
        <f t="shared" si="4"/>
        <v>14</v>
      </c>
      <c r="P21" s="35">
        <f t="shared" si="5"/>
        <v>40</v>
      </c>
      <c r="Q21" s="19">
        <f t="shared" si="9"/>
        <v>28</v>
      </c>
      <c r="R21" s="19">
        <f t="shared" si="6"/>
        <v>54</v>
      </c>
      <c r="S21" s="35">
        <f t="shared" si="7"/>
        <v>92.857142857142861</v>
      </c>
    </row>
    <row r="22" spans="1:19" ht="12.75" customHeight="1" x14ac:dyDescent="0.2">
      <c r="A22" s="13" t="s">
        <v>3</v>
      </c>
      <c r="B22" s="43">
        <v>2</v>
      </c>
      <c r="C22" s="18">
        <v>4</v>
      </c>
      <c r="D22" s="33">
        <f t="shared" si="0"/>
        <v>100</v>
      </c>
      <c r="E22" s="18">
        <v>1</v>
      </c>
      <c r="F22" s="18">
        <v>1</v>
      </c>
      <c r="G22" s="33">
        <f t="shared" si="1"/>
        <v>0</v>
      </c>
      <c r="H22" s="18">
        <v>2</v>
      </c>
      <c r="I22" s="14">
        <v>9</v>
      </c>
      <c r="J22" s="33">
        <f t="shared" si="2"/>
        <v>350</v>
      </c>
      <c r="K22" s="14">
        <v>11</v>
      </c>
      <c r="L22" s="14">
        <v>33</v>
      </c>
      <c r="M22" s="33">
        <f t="shared" si="3"/>
        <v>200</v>
      </c>
      <c r="N22" s="14">
        <f t="shared" si="8"/>
        <v>3</v>
      </c>
      <c r="O22" s="19">
        <f t="shared" si="4"/>
        <v>5</v>
      </c>
      <c r="P22" s="35">
        <f t="shared" si="5"/>
        <v>66.666666666666657</v>
      </c>
      <c r="Q22" s="19">
        <f t="shared" si="9"/>
        <v>13</v>
      </c>
      <c r="R22" s="19">
        <f t="shared" si="6"/>
        <v>42</v>
      </c>
      <c r="S22" s="35">
        <f t="shared" si="7"/>
        <v>223.07692307692309</v>
      </c>
    </row>
    <row r="23" spans="1:19" ht="12.75" customHeight="1" x14ac:dyDescent="0.2">
      <c r="A23" s="15" t="s">
        <v>4</v>
      </c>
      <c r="B23" s="44">
        <v>0</v>
      </c>
      <c r="C23" s="17">
        <v>0</v>
      </c>
      <c r="D23" s="33">
        <f t="shared" si="0"/>
        <v>0</v>
      </c>
      <c r="E23" s="17">
        <v>0</v>
      </c>
      <c r="F23" s="17">
        <v>0</v>
      </c>
      <c r="G23" s="33">
        <f t="shared" si="1"/>
        <v>0</v>
      </c>
      <c r="H23" s="17">
        <v>0</v>
      </c>
      <c r="I23" s="17">
        <v>0</v>
      </c>
      <c r="J23" s="33">
        <f t="shared" si="2"/>
        <v>0</v>
      </c>
      <c r="K23" s="17">
        <v>0</v>
      </c>
      <c r="L23" s="16">
        <v>0</v>
      </c>
      <c r="M23" s="33">
        <f t="shared" si="3"/>
        <v>0</v>
      </c>
      <c r="N23" s="14">
        <f t="shared" si="8"/>
        <v>0</v>
      </c>
      <c r="O23" s="19">
        <f t="shared" si="4"/>
        <v>0</v>
      </c>
      <c r="P23" s="35">
        <f t="shared" si="5"/>
        <v>0</v>
      </c>
      <c r="Q23" s="19">
        <f t="shared" si="9"/>
        <v>0</v>
      </c>
      <c r="R23" s="19">
        <f t="shared" si="6"/>
        <v>0</v>
      </c>
      <c r="S23" s="35">
        <f t="shared" si="7"/>
        <v>0</v>
      </c>
    </row>
    <row r="24" spans="1:19" ht="12.75" customHeight="1" x14ac:dyDescent="0.2">
      <c r="A24" s="13" t="s">
        <v>53</v>
      </c>
      <c r="B24" s="43">
        <v>0</v>
      </c>
      <c r="C24" s="18">
        <v>0</v>
      </c>
      <c r="D24" s="33">
        <f t="shared" si="0"/>
        <v>0</v>
      </c>
      <c r="E24" s="18">
        <v>0</v>
      </c>
      <c r="F24" s="18">
        <v>1</v>
      </c>
      <c r="G24" s="33">
        <f t="shared" si="1"/>
        <v>0</v>
      </c>
      <c r="H24" s="18">
        <v>0</v>
      </c>
      <c r="I24" s="18">
        <v>0</v>
      </c>
      <c r="J24" s="33">
        <f t="shared" si="2"/>
        <v>0</v>
      </c>
      <c r="K24" s="18">
        <v>0</v>
      </c>
      <c r="L24" s="14">
        <v>0</v>
      </c>
      <c r="M24" s="33">
        <f t="shared" si="3"/>
        <v>0</v>
      </c>
      <c r="N24" s="14">
        <f t="shared" si="8"/>
        <v>0</v>
      </c>
      <c r="O24" s="19">
        <f t="shared" si="4"/>
        <v>1</v>
      </c>
      <c r="P24" s="35">
        <f t="shared" si="5"/>
        <v>0</v>
      </c>
      <c r="Q24" s="19">
        <f t="shared" si="9"/>
        <v>0</v>
      </c>
      <c r="R24" s="19">
        <f t="shared" si="6"/>
        <v>0</v>
      </c>
      <c r="S24" s="35">
        <f t="shared" si="7"/>
        <v>0</v>
      </c>
    </row>
    <row r="25" spans="1:19" ht="12.75" customHeight="1" x14ac:dyDescent="0.2">
      <c r="A25" s="15" t="s">
        <v>5</v>
      </c>
      <c r="B25" s="44">
        <v>1</v>
      </c>
      <c r="C25" s="16">
        <v>3</v>
      </c>
      <c r="D25" s="33">
        <f t="shared" si="0"/>
        <v>200</v>
      </c>
      <c r="E25" s="16">
        <v>3</v>
      </c>
      <c r="F25" s="16">
        <v>4</v>
      </c>
      <c r="G25" s="33">
        <f t="shared" si="1"/>
        <v>33.333333333333329</v>
      </c>
      <c r="H25" s="16">
        <v>6</v>
      </c>
      <c r="I25" s="17">
        <v>5</v>
      </c>
      <c r="J25" s="33">
        <f t="shared" si="2"/>
        <v>-16.666666666666664</v>
      </c>
      <c r="K25" s="17">
        <v>27</v>
      </c>
      <c r="L25" s="16">
        <v>21</v>
      </c>
      <c r="M25" s="33">
        <f t="shared" si="3"/>
        <v>-22.222222222222221</v>
      </c>
      <c r="N25" s="14">
        <f t="shared" si="8"/>
        <v>4</v>
      </c>
      <c r="O25" s="19">
        <f t="shared" si="4"/>
        <v>7</v>
      </c>
      <c r="P25" s="35">
        <f t="shared" si="5"/>
        <v>75</v>
      </c>
      <c r="Q25" s="19">
        <f t="shared" si="9"/>
        <v>33</v>
      </c>
      <c r="R25" s="19">
        <f t="shared" si="6"/>
        <v>26</v>
      </c>
      <c r="S25" s="35">
        <f t="shared" si="7"/>
        <v>-21.212121212121211</v>
      </c>
    </row>
    <row r="26" spans="1:19" ht="12.75" customHeight="1" x14ac:dyDescent="0.2">
      <c r="A26" s="13" t="s">
        <v>54</v>
      </c>
      <c r="B26" s="43">
        <v>0</v>
      </c>
      <c r="C26" s="18">
        <v>0</v>
      </c>
      <c r="D26" s="33">
        <f t="shared" si="0"/>
        <v>0</v>
      </c>
      <c r="E26" s="18">
        <v>0</v>
      </c>
      <c r="F26" s="14">
        <v>0</v>
      </c>
      <c r="G26" s="33">
        <f t="shared" si="1"/>
        <v>0</v>
      </c>
      <c r="H26" s="14">
        <v>0</v>
      </c>
      <c r="I26" s="18">
        <v>0</v>
      </c>
      <c r="J26" s="33">
        <f t="shared" si="2"/>
        <v>0</v>
      </c>
      <c r="K26" s="18">
        <v>0</v>
      </c>
      <c r="L26" s="18">
        <v>0</v>
      </c>
      <c r="M26" s="33">
        <f t="shared" si="3"/>
        <v>0</v>
      </c>
      <c r="N26" s="14">
        <f t="shared" si="8"/>
        <v>0</v>
      </c>
      <c r="O26" s="19">
        <f t="shared" si="4"/>
        <v>0</v>
      </c>
      <c r="P26" s="35">
        <f t="shared" si="5"/>
        <v>0</v>
      </c>
      <c r="Q26" s="19">
        <f t="shared" si="9"/>
        <v>0</v>
      </c>
      <c r="R26" s="19">
        <f t="shared" si="6"/>
        <v>0</v>
      </c>
      <c r="S26" s="35">
        <f t="shared" si="7"/>
        <v>0</v>
      </c>
    </row>
    <row r="27" spans="1:19" ht="12.75" x14ac:dyDescent="0.2">
      <c r="A27" s="13" t="s">
        <v>108</v>
      </c>
      <c r="B27" s="13">
        <v>11</v>
      </c>
      <c r="C27" s="13">
        <v>6</v>
      </c>
      <c r="D27" s="33">
        <f t="shared" si="0"/>
        <v>-45.454545454545453</v>
      </c>
      <c r="E27" s="13">
        <v>1</v>
      </c>
      <c r="F27" s="13">
        <v>2</v>
      </c>
      <c r="G27" s="33">
        <f t="shared" si="1"/>
        <v>100</v>
      </c>
      <c r="H27" s="13">
        <v>4</v>
      </c>
      <c r="I27" s="13">
        <v>3</v>
      </c>
      <c r="J27" s="33">
        <f t="shared" si="2"/>
        <v>-25</v>
      </c>
      <c r="K27" s="13">
        <v>10</v>
      </c>
      <c r="L27" s="13">
        <v>6</v>
      </c>
      <c r="M27" s="33">
        <f t="shared" si="3"/>
        <v>-40</v>
      </c>
      <c r="N27" s="14">
        <f t="shared" si="8"/>
        <v>12</v>
      </c>
      <c r="O27" s="19">
        <f t="shared" si="4"/>
        <v>8</v>
      </c>
      <c r="P27" s="35">
        <f t="shared" si="5"/>
        <v>-33.333333333333329</v>
      </c>
      <c r="Q27" s="19">
        <f t="shared" si="9"/>
        <v>14</v>
      </c>
      <c r="R27" s="19">
        <f t="shared" si="6"/>
        <v>9</v>
      </c>
      <c r="S27" s="35">
        <f t="shared" si="7"/>
        <v>-35.714285714285715</v>
      </c>
    </row>
  </sheetData>
  <mergeCells count="13">
    <mergeCell ref="H5:J5"/>
    <mergeCell ref="K5:M5"/>
    <mergeCell ref="H4:M4"/>
    <mergeCell ref="N5:P5"/>
    <mergeCell ref="A1:L1"/>
    <mergeCell ref="A2:L2"/>
    <mergeCell ref="A4:A5"/>
    <mergeCell ref="A3:S3"/>
    <mergeCell ref="N4:S4"/>
    <mergeCell ref="Q5:S5"/>
    <mergeCell ref="B5:D5"/>
    <mergeCell ref="E5:G5"/>
    <mergeCell ref="B4:G4"/>
  </mergeCells>
  <pageMargins left="0.74803149606299213" right="0.74803149606299213" top="0.98425196850393704" bottom="0.98425196850393704" header="0.51181102362204722" footer="0.51181102362204722"/>
  <pageSetup paperSize="9" scale="9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zoomScaleNormal="100" zoomScaleSheetLayoutView="100" workbookViewId="0">
      <selection activeCell="B2" sqref="B2:U3"/>
    </sheetView>
  </sheetViews>
  <sheetFormatPr defaultRowHeight="15" x14ac:dyDescent="0.25"/>
  <cols>
    <col min="1" max="1" width="16.42578125" customWidth="1"/>
    <col min="2" max="21" width="6.7109375" customWidth="1"/>
  </cols>
  <sheetData>
    <row r="2" spans="1:21" x14ac:dyDescent="0.25">
      <c r="B2" s="114" t="s">
        <v>111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ht="15" customHeight="1" x14ac:dyDescent="0.25">
      <c r="A4" s="115"/>
      <c r="B4" s="108" t="s">
        <v>56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10"/>
    </row>
    <row r="5" spans="1:21" x14ac:dyDescent="0.25">
      <c r="A5" s="116"/>
      <c r="B5" s="111" t="s">
        <v>7</v>
      </c>
      <c r="C5" s="112"/>
      <c r="D5" s="112"/>
      <c r="E5" s="112"/>
      <c r="F5" s="112"/>
      <c r="G5" s="112"/>
      <c r="H5" s="112"/>
      <c r="I5" s="112"/>
      <c r="J5" s="112"/>
      <c r="K5" s="113"/>
      <c r="L5" s="107" t="s">
        <v>8</v>
      </c>
      <c r="M5" s="107"/>
      <c r="N5" s="107"/>
      <c r="O5" s="107"/>
      <c r="P5" s="107"/>
      <c r="Q5" s="107"/>
      <c r="R5" s="107"/>
      <c r="S5" s="107"/>
      <c r="T5" s="107"/>
      <c r="U5" s="107"/>
    </row>
    <row r="6" spans="1:21" ht="25.5" customHeight="1" x14ac:dyDescent="0.25">
      <c r="A6" s="117"/>
      <c r="B6" s="36" t="s">
        <v>59</v>
      </c>
      <c r="C6" s="36" t="s">
        <v>60</v>
      </c>
      <c r="D6" s="36" t="s">
        <v>61</v>
      </c>
      <c r="E6" s="36" t="s">
        <v>63</v>
      </c>
      <c r="F6" s="36" t="s">
        <v>64</v>
      </c>
      <c r="G6" s="36" t="s">
        <v>65</v>
      </c>
      <c r="H6" s="36" t="s">
        <v>66</v>
      </c>
      <c r="I6" s="36" t="s">
        <v>67</v>
      </c>
      <c r="J6" s="36" t="s">
        <v>68</v>
      </c>
      <c r="K6" s="36" t="s">
        <v>62</v>
      </c>
      <c r="L6" s="36" t="s">
        <v>59</v>
      </c>
      <c r="M6" s="36" t="s">
        <v>60</v>
      </c>
      <c r="N6" s="36" t="s">
        <v>61</v>
      </c>
      <c r="O6" s="36" t="s">
        <v>63</v>
      </c>
      <c r="P6" s="36" t="s">
        <v>64</v>
      </c>
      <c r="Q6" s="36" t="s">
        <v>65</v>
      </c>
      <c r="R6" s="36" t="s">
        <v>66</v>
      </c>
      <c r="S6" s="36" t="s">
        <v>67</v>
      </c>
      <c r="T6" s="36" t="s">
        <v>68</v>
      </c>
      <c r="U6" s="36" t="s">
        <v>62</v>
      </c>
    </row>
    <row r="7" spans="1:21" ht="12.75" customHeight="1" x14ac:dyDescent="0.25">
      <c r="A7" s="10" t="s">
        <v>44</v>
      </c>
      <c r="B7" s="11">
        <v>47</v>
      </c>
      <c r="C7" s="11">
        <v>73</v>
      </c>
      <c r="D7" s="11">
        <v>260</v>
      </c>
      <c r="E7" s="11">
        <v>318</v>
      </c>
      <c r="F7" s="11">
        <v>391</v>
      </c>
      <c r="G7" s="11">
        <v>723</v>
      </c>
      <c r="H7" s="11">
        <v>553</v>
      </c>
      <c r="I7" s="11">
        <v>363</v>
      </c>
      <c r="J7" s="11">
        <v>143</v>
      </c>
      <c r="K7" s="11">
        <v>113</v>
      </c>
      <c r="L7" s="11">
        <v>21</v>
      </c>
      <c r="M7" s="11">
        <v>38</v>
      </c>
      <c r="N7" s="11">
        <v>114</v>
      </c>
      <c r="O7" s="11">
        <v>84</v>
      </c>
      <c r="P7" s="11">
        <v>96</v>
      </c>
      <c r="Q7" s="11">
        <v>124</v>
      </c>
      <c r="R7" s="11">
        <v>105</v>
      </c>
      <c r="S7" s="11">
        <v>74</v>
      </c>
      <c r="T7" s="11">
        <v>59</v>
      </c>
      <c r="U7" s="11">
        <v>56</v>
      </c>
    </row>
    <row r="8" spans="1:21" ht="12.75" customHeight="1" x14ac:dyDescent="0.25">
      <c r="A8" s="15" t="s">
        <v>28</v>
      </c>
      <c r="B8" s="14">
        <v>0</v>
      </c>
      <c r="C8" s="14">
        <v>2</v>
      </c>
      <c r="D8" s="14">
        <v>14</v>
      </c>
      <c r="E8" s="14">
        <v>26</v>
      </c>
      <c r="F8" s="14">
        <v>32</v>
      </c>
      <c r="G8" s="14">
        <v>47</v>
      </c>
      <c r="H8" s="14">
        <v>43</v>
      </c>
      <c r="I8" s="14">
        <v>15</v>
      </c>
      <c r="J8" s="14">
        <v>12</v>
      </c>
      <c r="K8" s="14">
        <v>3</v>
      </c>
      <c r="L8" s="18">
        <v>0</v>
      </c>
      <c r="M8" s="14">
        <v>1</v>
      </c>
      <c r="N8" s="14">
        <v>1</v>
      </c>
      <c r="O8" s="14">
        <v>2</v>
      </c>
      <c r="P8" s="14">
        <v>6</v>
      </c>
      <c r="Q8" s="14">
        <v>7</v>
      </c>
      <c r="R8" s="14">
        <v>7</v>
      </c>
      <c r="S8" s="14">
        <v>3</v>
      </c>
      <c r="T8" s="14">
        <v>4</v>
      </c>
      <c r="U8" s="14">
        <v>1</v>
      </c>
    </row>
    <row r="9" spans="1:21" ht="12.75" customHeight="1" x14ac:dyDescent="0.25">
      <c r="A9" s="15" t="s">
        <v>58</v>
      </c>
      <c r="B9" s="16">
        <v>4</v>
      </c>
      <c r="C9" s="16">
        <v>3</v>
      </c>
      <c r="D9" s="16">
        <v>10</v>
      </c>
      <c r="E9" s="16">
        <v>10</v>
      </c>
      <c r="F9" s="16">
        <v>21</v>
      </c>
      <c r="G9" s="16">
        <v>24</v>
      </c>
      <c r="H9" s="16">
        <v>29</v>
      </c>
      <c r="I9" s="16">
        <v>13</v>
      </c>
      <c r="J9" s="16">
        <v>8</v>
      </c>
      <c r="K9" s="16">
        <v>8</v>
      </c>
      <c r="L9" s="16">
        <v>1</v>
      </c>
      <c r="M9" s="17">
        <v>0</v>
      </c>
      <c r="N9" s="16">
        <v>7</v>
      </c>
      <c r="O9" s="16">
        <v>5</v>
      </c>
      <c r="P9" s="16">
        <v>2</v>
      </c>
      <c r="Q9" s="16">
        <v>1</v>
      </c>
      <c r="R9" s="16">
        <v>5</v>
      </c>
      <c r="S9" s="16">
        <v>5</v>
      </c>
      <c r="T9" s="16">
        <v>3</v>
      </c>
      <c r="U9" s="16">
        <v>3</v>
      </c>
    </row>
    <row r="10" spans="1:21" ht="12.75" customHeight="1" x14ac:dyDescent="0.25">
      <c r="A10" s="15" t="s">
        <v>30</v>
      </c>
      <c r="B10" s="14">
        <v>9</v>
      </c>
      <c r="C10" s="14">
        <v>9</v>
      </c>
      <c r="D10" s="14">
        <v>27</v>
      </c>
      <c r="E10" s="14">
        <v>36</v>
      </c>
      <c r="F10" s="14">
        <v>42</v>
      </c>
      <c r="G10" s="14">
        <v>92</v>
      </c>
      <c r="H10" s="14">
        <v>73</v>
      </c>
      <c r="I10" s="14">
        <v>43</v>
      </c>
      <c r="J10" s="14">
        <v>15</v>
      </c>
      <c r="K10" s="14">
        <v>7</v>
      </c>
      <c r="L10" s="14">
        <v>2</v>
      </c>
      <c r="M10" s="14">
        <v>7</v>
      </c>
      <c r="N10" s="14">
        <v>9</v>
      </c>
      <c r="O10" s="14">
        <v>8</v>
      </c>
      <c r="P10" s="14">
        <v>9</v>
      </c>
      <c r="Q10" s="14">
        <v>12</v>
      </c>
      <c r="R10" s="14">
        <v>12</v>
      </c>
      <c r="S10" s="14">
        <v>3</v>
      </c>
      <c r="T10" s="14">
        <v>4</v>
      </c>
      <c r="U10" s="14">
        <v>1</v>
      </c>
    </row>
    <row r="11" spans="1:21" ht="12.75" customHeight="1" x14ac:dyDescent="0.25">
      <c r="A11" s="15" t="s">
        <v>31</v>
      </c>
      <c r="B11" s="17">
        <v>0</v>
      </c>
      <c r="C11" s="16">
        <v>1</v>
      </c>
      <c r="D11" s="16">
        <v>12</v>
      </c>
      <c r="E11" s="16">
        <v>6</v>
      </c>
      <c r="F11" s="16">
        <v>10</v>
      </c>
      <c r="G11" s="16">
        <v>9</v>
      </c>
      <c r="H11" s="16">
        <v>11</v>
      </c>
      <c r="I11" s="16">
        <v>9</v>
      </c>
      <c r="J11" s="16">
        <v>3</v>
      </c>
      <c r="K11" s="16">
        <v>4</v>
      </c>
      <c r="L11" s="17">
        <v>0</v>
      </c>
      <c r="M11" s="17">
        <v>2</v>
      </c>
      <c r="N11" s="17">
        <v>1</v>
      </c>
      <c r="O11" s="17">
        <v>1</v>
      </c>
      <c r="P11" s="17">
        <v>3</v>
      </c>
      <c r="Q11" s="17">
        <v>4</v>
      </c>
      <c r="R11" s="17">
        <v>1</v>
      </c>
      <c r="S11" s="17">
        <v>1</v>
      </c>
      <c r="T11" s="17">
        <v>0</v>
      </c>
      <c r="U11" s="17">
        <v>1</v>
      </c>
    </row>
    <row r="12" spans="1:21" ht="12.75" customHeight="1" x14ac:dyDescent="0.25">
      <c r="A12" s="15" t="s">
        <v>32</v>
      </c>
      <c r="B12" s="14">
        <v>1</v>
      </c>
      <c r="C12" s="14">
        <v>5</v>
      </c>
      <c r="D12" s="14">
        <v>10</v>
      </c>
      <c r="E12" s="14">
        <v>10</v>
      </c>
      <c r="F12" s="14">
        <v>17</v>
      </c>
      <c r="G12" s="14">
        <v>27</v>
      </c>
      <c r="H12" s="14">
        <v>36</v>
      </c>
      <c r="I12" s="14">
        <v>14</v>
      </c>
      <c r="J12" s="14">
        <v>7</v>
      </c>
      <c r="K12" s="14">
        <v>7</v>
      </c>
      <c r="L12" s="14">
        <v>2</v>
      </c>
      <c r="M12" s="14">
        <v>0</v>
      </c>
      <c r="N12" s="14">
        <v>2</v>
      </c>
      <c r="O12" s="14">
        <v>4</v>
      </c>
      <c r="P12" s="14">
        <v>4</v>
      </c>
      <c r="Q12" s="14">
        <v>5</v>
      </c>
      <c r="R12" s="14">
        <v>2</v>
      </c>
      <c r="S12" s="14">
        <v>4</v>
      </c>
      <c r="T12" s="14">
        <v>3</v>
      </c>
      <c r="U12" s="14">
        <v>2</v>
      </c>
    </row>
    <row r="13" spans="1:21" ht="12.75" customHeight="1" x14ac:dyDescent="0.25">
      <c r="A13" s="15" t="s">
        <v>33</v>
      </c>
      <c r="B13" s="16">
        <v>5</v>
      </c>
      <c r="C13" s="16">
        <v>5</v>
      </c>
      <c r="D13" s="16">
        <v>12</v>
      </c>
      <c r="E13" s="16">
        <v>15</v>
      </c>
      <c r="F13" s="16">
        <v>18</v>
      </c>
      <c r="G13" s="16">
        <v>45</v>
      </c>
      <c r="H13" s="16">
        <v>28</v>
      </c>
      <c r="I13" s="16">
        <v>18</v>
      </c>
      <c r="J13" s="16">
        <v>2</v>
      </c>
      <c r="K13" s="16">
        <v>5</v>
      </c>
      <c r="L13" s="16">
        <v>1</v>
      </c>
      <c r="M13" s="16">
        <v>5</v>
      </c>
      <c r="N13" s="16">
        <v>7</v>
      </c>
      <c r="O13" s="16">
        <v>6</v>
      </c>
      <c r="P13" s="16">
        <v>5</v>
      </c>
      <c r="Q13" s="16">
        <v>6</v>
      </c>
      <c r="R13" s="16">
        <v>7</v>
      </c>
      <c r="S13" s="16">
        <v>5</v>
      </c>
      <c r="T13" s="16">
        <v>2</v>
      </c>
      <c r="U13" s="16">
        <v>3</v>
      </c>
    </row>
    <row r="14" spans="1:21" ht="12.75" customHeight="1" x14ac:dyDescent="0.25">
      <c r="A14" s="15" t="s">
        <v>34</v>
      </c>
      <c r="B14" s="14">
        <v>2</v>
      </c>
      <c r="C14" s="14">
        <v>2</v>
      </c>
      <c r="D14" s="14">
        <v>18</v>
      </c>
      <c r="E14" s="14">
        <v>24</v>
      </c>
      <c r="F14" s="14">
        <v>34</v>
      </c>
      <c r="G14" s="14">
        <v>53</v>
      </c>
      <c r="H14" s="14">
        <v>32</v>
      </c>
      <c r="I14" s="14">
        <v>40</v>
      </c>
      <c r="J14" s="14">
        <v>10</v>
      </c>
      <c r="K14" s="14">
        <v>13</v>
      </c>
      <c r="L14" s="14">
        <v>0</v>
      </c>
      <c r="M14" s="14">
        <v>1</v>
      </c>
      <c r="N14" s="14">
        <v>13</v>
      </c>
      <c r="O14" s="14">
        <v>2</v>
      </c>
      <c r="P14" s="14">
        <v>7</v>
      </c>
      <c r="Q14" s="14">
        <v>13</v>
      </c>
      <c r="R14" s="14">
        <v>9</v>
      </c>
      <c r="S14" s="14">
        <v>7</v>
      </c>
      <c r="T14" s="14">
        <v>3</v>
      </c>
      <c r="U14" s="14">
        <v>8</v>
      </c>
    </row>
    <row r="15" spans="1:21" ht="12.75" customHeight="1" x14ac:dyDescent="0.25">
      <c r="A15" s="15" t="s">
        <v>35</v>
      </c>
      <c r="B15" s="16">
        <v>2</v>
      </c>
      <c r="C15" s="16">
        <v>5</v>
      </c>
      <c r="D15" s="16">
        <v>16</v>
      </c>
      <c r="E15" s="16">
        <v>23</v>
      </c>
      <c r="F15" s="16">
        <v>27</v>
      </c>
      <c r="G15" s="16">
        <v>64</v>
      </c>
      <c r="H15" s="16">
        <v>43</v>
      </c>
      <c r="I15" s="16">
        <v>28</v>
      </c>
      <c r="J15" s="16">
        <v>11</v>
      </c>
      <c r="K15" s="16">
        <v>10</v>
      </c>
      <c r="L15" s="16">
        <v>2</v>
      </c>
      <c r="M15" s="16">
        <v>2</v>
      </c>
      <c r="N15" s="16">
        <v>7</v>
      </c>
      <c r="O15" s="16">
        <v>2</v>
      </c>
      <c r="P15" s="16">
        <v>6</v>
      </c>
      <c r="Q15" s="16">
        <v>4</v>
      </c>
      <c r="R15" s="16">
        <v>8</v>
      </c>
      <c r="S15" s="16">
        <v>4</v>
      </c>
      <c r="T15" s="16">
        <v>5</v>
      </c>
      <c r="U15" s="16">
        <v>7</v>
      </c>
    </row>
    <row r="16" spans="1:21" ht="12.75" customHeight="1" x14ac:dyDescent="0.25">
      <c r="A16" s="15" t="s">
        <v>36</v>
      </c>
      <c r="B16" s="14">
        <v>1</v>
      </c>
      <c r="C16" s="14">
        <v>3</v>
      </c>
      <c r="D16" s="14">
        <v>7</v>
      </c>
      <c r="E16" s="14">
        <v>8</v>
      </c>
      <c r="F16" s="14">
        <v>3</v>
      </c>
      <c r="G16" s="14">
        <v>24</v>
      </c>
      <c r="H16" s="14">
        <v>18</v>
      </c>
      <c r="I16" s="14">
        <v>13</v>
      </c>
      <c r="J16" s="14">
        <v>5</v>
      </c>
      <c r="K16" s="14">
        <v>2</v>
      </c>
      <c r="L16" s="14">
        <v>1</v>
      </c>
      <c r="M16" s="14">
        <v>1</v>
      </c>
      <c r="N16" s="14">
        <v>0</v>
      </c>
      <c r="O16" s="14">
        <v>4</v>
      </c>
      <c r="P16" s="14">
        <v>2</v>
      </c>
      <c r="Q16" s="14">
        <v>2</v>
      </c>
      <c r="R16" s="14">
        <v>2</v>
      </c>
      <c r="S16" s="14">
        <v>4</v>
      </c>
      <c r="T16" s="14">
        <v>1</v>
      </c>
      <c r="U16" s="14">
        <v>0</v>
      </c>
    </row>
    <row r="17" spans="1:21" ht="12.75" customHeight="1" x14ac:dyDescent="0.25">
      <c r="A17" s="15" t="s">
        <v>37</v>
      </c>
      <c r="B17" s="16">
        <v>2</v>
      </c>
      <c r="C17" s="16">
        <v>1</v>
      </c>
      <c r="D17" s="16">
        <v>3</v>
      </c>
      <c r="E17" s="16">
        <v>12</v>
      </c>
      <c r="F17" s="16">
        <v>13</v>
      </c>
      <c r="G17" s="16">
        <v>20</v>
      </c>
      <c r="H17" s="16">
        <v>5</v>
      </c>
      <c r="I17" s="16">
        <v>2</v>
      </c>
      <c r="J17" s="16">
        <v>1</v>
      </c>
      <c r="K17" s="16">
        <v>2</v>
      </c>
      <c r="L17" s="17">
        <v>2</v>
      </c>
      <c r="M17" s="16">
        <v>0</v>
      </c>
      <c r="N17" s="16">
        <v>4</v>
      </c>
      <c r="O17" s="16">
        <v>3</v>
      </c>
      <c r="P17" s="16">
        <v>4</v>
      </c>
      <c r="Q17" s="16">
        <v>2</v>
      </c>
      <c r="R17" s="16">
        <v>1</v>
      </c>
      <c r="S17" s="16">
        <v>0</v>
      </c>
      <c r="T17" s="16">
        <v>1</v>
      </c>
      <c r="U17" s="16">
        <v>1</v>
      </c>
    </row>
    <row r="18" spans="1:21" ht="12.75" customHeight="1" x14ac:dyDescent="0.25">
      <c r="A18" s="15" t="s">
        <v>107</v>
      </c>
      <c r="B18" s="14">
        <v>10</v>
      </c>
      <c r="C18" s="14">
        <v>14</v>
      </c>
      <c r="D18" s="14">
        <v>20</v>
      </c>
      <c r="E18" s="14">
        <v>24</v>
      </c>
      <c r="F18" s="14">
        <v>24</v>
      </c>
      <c r="G18" s="14">
        <v>59</v>
      </c>
      <c r="H18" s="14">
        <v>53</v>
      </c>
      <c r="I18" s="14">
        <v>17</v>
      </c>
      <c r="J18" s="14">
        <v>5</v>
      </c>
      <c r="K18" s="14">
        <v>8</v>
      </c>
      <c r="L18" s="14">
        <v>7</v>
      </c>
      <c r="M18" s="14">
        <v>7</v>
      </c>
      <c r="N18" s="14">
        <v>20</v>
      </c>
      <c r="O18" s="14">
        <v>16</v>
      </c>
      <c r="P18" s="14">
        <v>11</v>
      </c>
      <c r="Q18" s="14">
        <v>12</v>
      </c>
      <c r="R18" s="14">
        <v>15</v>
      </c>
      <c r="S18" s="14">
        <v>10</v>
      </c>
      <c r="T18" s="14">
        <v>7</v>
      </c>
      <c r="U18" s="14">
        <v>3</v>
      </c>
    </row>
    <row r="19" spans="1:21" ht="12.75" customHeight="1" x14ac:dyDescent="0.25">
      <c r="A19" s="15" t="s">
        <v>38</v>
      </c>
      <c r="B19" s="16">
        <v>0</v>
      </c>
      <c r="C19" s="16">
        <v>4</v>
      </c>
      <c r="D19" s="16">
        <v>8</v>
      </c>
      <c r="E19" s="16">
        <v>18</v>
      </c>
      <c r="F19" s="16">
        <v>28</v>
      </c>
      <c r="G19" s="16">
        <v>48</v>
      </c>
      <c r="H19" s="16">
        <v>37</v>
      </c>
      <c r="I19" s="16">
        <v>32</v>
      </c>
      <c r="J19" s="16">
        <v>2</v>
      </c>
      <c r="K19" s="16">
        <v>6</v>
      </c>
      <c r="L19" s="17">
        <v>1</v>
      </c>
      <c r="M19" s="16">
        <v>0</v>
      </c>
      <c r="N19" s="16">
        <v>5</v>
      </c>
      <c r="O19" s="16">
        <v>1</v>
      </c>
      <c r="P19" s="16">
        <v>4</v>
      </c>
      <c r="Q19" s="16">
        <v>11</v>
      </c>
      <c r="R19" s="16">
        <v>5</v>
      </c>
      <c r="S19" s="16">
        <v>5</v>
      </c>
      <c r="T19" s="16">
        <v>8</v>
      </c>
      <c r="U19" s="16">
        <v>3</v>
      </c>
    </row>
    <row r="20" spans="1:21" ht="12.75" customHeight="1" x14ac:dyDescent="0.25">
      <c r="A20" s="15" t="s">
        <v>39</v>
      </c>
      <c r="B20" s="14">
        <v>3</v>
      </c>
      <c r="C20" s="14">
        <v>4</v>
      </c>
      <c r="D20" s="14">
        <v>16</v>
      </c>
      <c r="E20" s="14">
        <v>21</v>
      </c>
      <c r="F20" s="14">
        <v>18</v>
      </c>
      <c r="G20" s="14">
        <v>45</v>
      </c>
      <c r="H20" s="14">
        <v>32</v>
      </c>
      <c r="I20" s="14">
        <v>17</v>
      </c>
      <c r="J20" s="14">
        <v>16</v>
      </c>
      <c r="K20" s="14">
        <v>4</v>
      </c>
      <c r="L20" s="18">
        <v>0</v>
      </c>
      <c r="M20" s="14">
        <v>2</v>
      </c>
      <c r="N20" s="14">
        <v>6</v>
      </c>
      <c r="O20" s="14">
        <v>2</v>
      </c>
      <c r="P20" s="14">
        <v>4</v>
      </c>
      <c r="Q20" s="14">
        <v>5</v>
      </c>
      <c r="R20" s="14">
        <v>8</v>
      </c>
      <c r="S20" s="14">
        <v>5</v>
      </c>
      <c r="T20" s="14">
        <v>2</v>
      </c>
      <c r="U20" s="14">
        <v>7</v>
      </c>
    </row>
    <row r="21" spans="1:21" ht="12.75" customHeight="1" x14ac:dyDescent="0.25">
      <c r="A21" s="15" t="s">
        <v>40</v>
      </c>
      <c r="B21" s="16">
        <v>2</v>
      </c>
      <c r="C21" s="16">
        <v>8</v>
      </c>
      <c r="D21" s="16">
        <v>33</v>
      </c>
      <c r="E21" s="16">
        <v>39</v>
      </c>
      <c r="F21" s="16">
        <v>48</v>
      </c>
      <c r="G21" s="16">
        <v>68</v>
      </c>
      <c r="H21" s="16">
        <v>55</v>
      </c>
      <c r="I21" s="16">
        <v>42</v>
      </c>
      <c r="J21" s="16">
        <v>26</v>
      </c>
      <c r="K21" s="16">
        <v>16</v>
      </c>
      <c r="L21" s="17">
        <v>0</v>
      </c>
      <c r="M21" s="16">
        <v>4</v>
      </c>
      <c r="N21" s="16">
        <v>6</v>
      </c>
      <c r="O21" s="16">
        <v>7</v>
      </c>
      <c r="P21" s="16">
        <v>5</v>
      </c>
      <c r="Q21" s="16">
        <v>16</v>
      </c>
      <c r="R21" s="16">
        <v>8</v>
      </c>
      <c r="S21" s="16">
        <v>10</v>
      </c>
      <c r="T21" s="16">
        <v>8</v>
      </c>
      <c r="U21" s="16">
        <v>8</v>
      </c>
    </row>
    <row r="22" spans="1:21" ht="12.75" customHeight="1" x14ac:dyDescent="0.25">
      <c r="A22" s="15" t="s">
        <v>41</v>
      </c>
      <c r="B22" s="18">
        <v>0</v>
      </c>
      <c r="C22" s="18">
        <v>0</v>
      </c>
      <c r="D22" s="14">
        <v>0</v>
      </c>
      <c r="E22" s="14">
        <v>1</v>
      </c>
      <c r="F22" s="14">
        <v>1</v>
      </c>
      <c r="G22" s="14">
        <v>1</v>
      </c>
      <c r="H22" s="14">
        <v>0</v>
      </c>
      <c r="I22" s="14">
        <v>0</v>
      </c>
      <c r="J22" s="14">
        <v>0</v>
      </c>
      <c r="K22" s="14">
        <v>0</v>
      </c>
      <c r="L22" s="18">
        <v>0</v>
      </c>
      <c r="M22" s="18">
        <v>1</v>
      </c>
      <c r="N22" s="14">
        <v>0</v>
      </c>
      <c r="O22" s="14">
        <v>1</v>
      </c>
      <c r="P22" s="14">
        <v>0</v>
      </c>
      <c r="Q22" s="14">
        <v>1</v>
      </c>
      <c r="R22" s="14">
        <v>0</v>
      </c>
      <c r="S22" s="14">
        <v>0</v>
      </c>
      <c r="T22" s="14">
        <v>0</v>
      </c>
      <c r="U22" s="14">
        <v>0</v>
      </c>
    </row>
    <row r="23" spans="1:21" ht="12.75" customHeight="1" x14ac:dyDescent="0.25">
      <c r="A23" s="15" t="s">
        <v>3</v>
      </c>
      <c r="B23" s="17">
        <v>2</v>
      </c>
      <c r="C23" s="17">
        <v>2</v>
      </c>
      <c r="D23" s="16">
        <v>10</v>
      </c>
      <c r="E23" s="16">
        <v>13</v>
      </c>
      <c r="F23" s="16">
        <v>14</v>
      </c>
      <c r="G23" s="16">
        <v>18</v>
      </c>
      <c r="H23" s="16">
        <v>16</v>
      </c>
      <c r="I23" s="16">
        <v>14</v>
      </c>
      <c r="J23" s="16">
        <v>7</v>
      </c>
      <c r="K23" s="16">
        <v>3</v>
      </c>
      <c r="L23" s="17">
        <v>0</v>
      </c>
      <c r="M23" s="17">
        <v>1</v>
      </c>
      <c r="N23" s="17">
        <v>7</v>
      </c>
      <c r="O23" s="17">
        <v>6</v>
      </c>
      <c r="P23" s="17">
        <v>4</v>
      </c>
      <c r="Q23" s="17">
        <v>6</v>
      </c>
      <c r="R23" s="17">
        <v>5</v>
      </c>
      <c r="S23" s="17">
        <v>1</v>
      </c>
      <c r="T23" s="17">
        <v>1</v>
      </c>
      <c r="U23" s="17">
        <v>1</v>
      </c>
    </row>
    <row r="24" spans="1:21" ht="12.75" customHeight="1" x14ac:dyDescent="0.25">
      <c r="A24" s="15" t="s">
        <v>4</v>
      </c>
      <c r="B24" s="18">
        <v>0</v>
      </c>
      <c r="C24" s="18">
        <v>0</v>
      </c>
      <c r="D24" s="18">
        <v>9</v>
      </c>
      <c r="E24" s="18">
        <v>1</v>
      </c>
      <c r="F24" s="18">
        <v>1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</row>
    <row r="25" spans="1:21" ht="12.75" customHeight="1" x14ac:dyDescent="0.25">
      <c r="A25" s="15" t="s">
        <v>5</v>
      </c>
      <c r="B25" s="17">
        <v>2</v>
      </c>
      <c r="C25" s="16">
        <v>1</v>
      </c>
      <c r="D25" s="16">
        <v>25</v>
      </c>
      <c r="E25" s="16">
        <v>23</v>
      </c>
      <c r="F25" s="16">
        <v>26</v>
      </c>
      <c r="G25" s="16">
        <v>58</v>
      </c>
      <c r="H25" s="16">
        <v>27</v>
      </c>
      <c r="I25" s="16">
        <v>30</v>
      </c>
      <c r="J25" s="16">
        <v>10</v>
      </c>
      <c r="K25" s="16">
        <v>14</v>
      </c>
      <c r="L25" s="17">
        <v>2</v>
      </c>
      <c r="M25" s="16">
        <v>2</v>
      </c>
      <c r="N25" s="16">
        <v>10</v>
      </c>
      <c r="O25" s="16">
        <v>10</v>
      </c>
      <c r="P25" s="16">
        <v>10</v>
      </c>
      <c r="Q25" s="16">
        <v>11</v>
      </c>
      <c r="R25" s="16">
        <v>5</v>
      </c>
      <c r="S25" s="16">
        <v>5</v>
      </c>
      <c r="T25" s="16">
        <v>3</v>
      </c>
      <c r="U25" s="16">
        <v>6</v>
      </c>
    </row>
    <row r="26" spans="1:21" ht="12.75" customHeight="1" x14ac:dyDescent="0.25">
      <c r="A26" s="15" t="s">
        <v>6</v>
      </c>
      <c r="B26" s="18">
        <v>0</v>
      </c>
      <c r="C26" s="18">
        <v>0</v>
      </c>
      <c r="D26" s="18">
        <v>0</v>
      </c>
      <c r="E26" s="18">
        <v>1</v>
      </c>
      <c r="F26" s="18">
        <v>2</v>
      </c>
      <c r="G26" s="18">
        <v>1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4">
        <v>0</v>
      </c>
      <c r="N26" s="18">
        <v>1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</row>
    <row r="27" spans="1:21" x14ac:dyDescent="0.25">
      <c r="A27" s="15" t="s">
        <v>108</v>
      </c>
      <c r="B27" s="17">
        <v>2</v>
      </c>
      <c r="C27" s="17">
        <v>4</v>
      </c>
      <c r="D27" s="17">
        <v>9</v>
      </c>
      <c r="E27" s="17">
        <v>7</v>
      </c>
      <c r="F27" s="17">
        <v>12</v>
      </c>
      <c r="G27" s="17">
        <v>19</v>
      </c>
      <c r="H27" s="17">
        <v>15</v>
      </c>
      <c r="I27" s="17">
        <v>16</v>
      </c>
      <c r="J27" s="17">
        <v>3</v>
      </c>
      <c r="K27" s="17">
        <v>1</v>
      </c>
      <c r="L27" s="17">
        <v>0</v>
      </c>
      <c r="M27" s="17">
        <v>2</v>
      </c>
      <c r="N27" s="17">
        <v>8</v>
      </c>
      <c r="O27" s="17">
        <v>4</v>
      </c>
      <c r="P27" s="17">
        <v>10</v>
      </c>
      <c r="Q27" s="17">
        <v>6</v>
      </c>
      <c r="R27" s="17">
        <v>5</v>
      </c>
      <c r="S27" s="17">
        <v>2</v>
      </c>
      <c r="T27" s="17">
        <v>4</v>
      </c>
      <c r="U27" s="17">
        <v>1</v>
      </c>
    </row>
  </sheetData>
  <mergeCells count="5">
    <mergeCell ref="L5:U5"/>
    <mergeCell ref="B4:U4"/>
    <mergeCell ref="B5:K5"/>
    <mergeCell ref="B2:U3"/>
    <mergeCell ref="A4:A6"/>
  </mergeCells>
  <pageMargins left="0.70866141732283472" right="0.27559055118110237" top="0.74803149606299213" bottom="0.74803149606299213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zoomScaleNormal="100" zoomScaleSheetLayoutView="100" workbookViewId="0">
      <selection activeCell="B2" sqref="B2:U3"/>
    </sheetView>
  </sheetViews>
  <sheetFormatPr defaultRowHeight="15" x14ac:dyDescent="0.25"/>
  <cols>
    <col min="1" max="1" width="15" customWidth="1"/>
    <col min="2" max="21" width="6.7109375" customWidth="1"/>
  </cols>
  <sheetData>
    <row r="2" spans="1:21" x14ac:dyDescent="0.25">
      <c r="B2" s="114" t="s">
        <v>112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x14ac:dyDescent="0.25">
      <c r="A4" s="115"/>
      <c r="B4" s="118" t="s">
        <v>57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x14ac:dyDescent="0.25">
      <c r="A5" s="116"/>
      <c r="B5" s="111" t="s">
        <v>7</v>
      </c>
      <c r="C5" s="111"/>
      <c r="D5" s="111"/>
      <c r="E5" s="111"/>
      <c r="F5" s="111"/>
      <c r="G5" s="111"/>
      <c r="H5" s="111"/>
      <c r="I5" s="111"/>
      <c r="J5" s="111"/>
      <c r="K5" s="111"/>
      <c r="L5" s="107" t="s">
        <v>8</v>
      </c>
      <c r="M5" s="107"/>
      <c r="N5" s="107"/>
      <c r="O5" s="107"/>
      <c r="P5" s="107"/>
      <c r="Q5" s="107"/>
      <c r="R5" s="107"/>
      <c r="S5" s="107"/>
      <c r="T5" s="107"/>
      <c r="U5" s="107"/>
    </row>
    <row r="6" spans="1:21" ht="27" customHeight="1" x14ac:dyDescent="0.25">
      <c r="A6" s="117"/>
      <c r="B6" s="36" t="s">
        <v>59</v>
      </c>
      <c r="C6" s="36" t="s">
        <v>60</v>
      </c>
      <c r="D6" s="36" t="s">
        <v>61</v>
      </c>
      <c r="E6" s="36" t="s">
        <v>63</v>
      </c>
      <c r="F6" s="36" t="s">
        <v>64</v>
      </c>
      <c r="G6" s="36" t="s">
        <v>65</v>
      </c>
      <c r="H6" s="36" t="s">
        <v>66</v>
      </c>
      <c r="I6" s="36" t="s">
        <v>67</v>
      </c>
      <c r="J6" s="36" t="s">
        <v>68</v>
      </c>
      <c r="K6" s="36" t="s">
        <v>62</v>
      </c>
      <c r="L6" s="36" t="s">
        <v>59</v>
      </c>
      <c r="M6" s="36" t="s">
        <v>60</v>
      </c>
      <c r="N6" s="36" t="s">
        <v>61</v>
      </c>
      <c r="O6" s="36" t="s">
        <v>63</v>
      </c>
      <c r="P6" s="36" t="s">
        <v>64</v>
      </c>
      <c r="Q6" s="36" t="s">
        <v>65</v>
      </c>
      <c r="R6" s="36" t="s">
        <v>66</v>
      </c>
      <c r="S6" s="36" t="s">
        <v>67</v>
      </c>
      <c r="T6" s="36" t="s">
        <v>68</v>
      </c>
      <c r="U6" s="36" t="s">
        <v>62</v>
      </c>
    </row>
    <row r="7" spans="1:21" ht="12.75" customHeight="1" x14ac:dyDescent="0.25">
      <c r="A7" s="10" t="s">
        <v>44</v>
      </c>
      <c r="B7" s="11">
        <v>22</v>
      </c>
      <c r="C7" s="11">
        <v>59</v>
      </c>
      <c r="D7" s="11">
        <v>355</v>
      </c>
      <c r="E7" s="11">
        <v>545</v>
      </c>
      <c r="F7" s="11">
        <v>569</v>
      </c>
      <c r="G7" s="11">
        <v>701</v>
      </c>
      <c r="H7" s="11">
        <v>297</v>
      </c>
      <c r="I7" s="11">
        <v>130</v>
      </c>
      <c r="J7" s="11">
        <v>55</v>
      </c>
      <c r="K7" s="11">
        <v>37</v>
      </c>
      <c r="L7" s="11">
        <v>64</v>
      </c>
      <c r="M7" s="11">
        <v>205</v>
      </c>
      <c r="N7" s="11">
        <v>435</v>
      </c>
      <c r="O7" s="11">
        <v>304</v>
      </c>
      <c r="P7" s="11">
        <v>248</v>
      </c>
      <c r="Q7" s="11">
        <v>337</v>
      </c>
      <c r="R7" s="11">
        <v>180</v>
      </c>
      <c r="S7" s="11">
        <v>83</v>
      </c>
      <c r="T7" s="11">
        <v>45</v>
      </c>
      <c r="U7" s="11">
        <v>33</v>
      </c>
    </row>
    <row r="8" spans="1:21" ht="12.75" customHeight="1" x14ac:dyDescent="0.25">
      <c r="A8" s="15" t="s">
        <v>28</v>
      </c>
      <c r="B8" s="14">
        <v>0</v>
      </c>
      <c r="C8" s="14">
        <v>5</v>
      </c>
      <c r="D8" s="14">
        <v>24</v>
      </c>
      <c r="E8" s="14">
        <v>41</v>
      </c>
      <c r="F8" s="14">
        <v>50</v>
      </c>
      <c r="G8" s="14">
        <v>48</v>
      </c>
      <c r="H8" s="14">
        <v>24</v>
      </c>
      <c r="I8" s="14">
        <v>10</v>
      </c>
      <c r="J8" s="14">
        <v>2</v>
      </c>
      <c r="K8" s="14">
        <v>1</v>
      </c>
      <c r="L8" s="18">
        <v>5</v>
      </c>
      <c r="M8" s="14">
        <v>15</v>
      </c>
      <c r="N8" s="14">
        <v>31</v>
      </c>
      <c r="O8" s="14">
        <v>21</v>
      </c>
      <c r="P8" s="14">
        <v>14</v>
      </c>
      <c r="Q8" s="14">
        <v>19</v>
      </c>
      <c r="R8" s="14">
        <v>19</v>
      </c>
      <c r="S8" s="14">
        <v>9</v>
      </c>
      <c r="T8" s="14">
        <v>1</v>
      </c>
      <c r="U8" s="14">
        <v>3</v>
      </c>
    </row>
    <row r="9" spans="1:21" ht="12.75" customHeight="1" x14ac:dyDescent="0.25">
      <c r="A9" s="15" t="s">
        <v>58</v>
      </c>
      <c r="B9" s="16">
        <v>1</v>
      </c>
      <c r="C9" s="16">
        <v>0</v>
      </c>
      <c r="D9" s="16">
        <v>16</v>
      </c>
      <c r="E9" s="16">
        <v>25</v>
      </c>
      <c r="F9" s="16">
        <v>22</v>
      </c>
      <c r="G9" s="16">
        <v>30</v>
      </c>
      <c r="H9" s="16">
        <v>9</v>
      </c>
      <c r="I9" s="16">
        <v>8</v>
      </c>
      <c r="J9" s="16">
        <v>3</v>
      </c>
      <c r="K9" s="16">
        <v>2</v>
      </c>
      <c r="L9" s="16">
        <v>5</v>
      </c>
      <c r="M9" s="17">
        <v>17</v>
      </c>
      <c r="N9" s="16">
        <v>21</v>
      </c>
      <c r="O9" s="16">
        <v>19</v>
      </c>
      <c r="P9" s="16">
        <v>13</v>
      </c>
      <c r="Q9" s="16">
        <v>11</v>
      </c>
      <c r="R9" s="16">
        <v>9</v>
      </c>
      <c r="S9" s="16">
        <v>4</v>
      </c>
      <c r="T9" s="16">
        <v>2</v>
      </c>
      <c r="U9" s="16">
        <v>0</v>
      </c>
    </row>
    <row r="10" spans="1:21" ht="12.75" customHeight="1" x14ac:dyDescent="0.25">
      <c r="A10" s="15" t="s">
        <v>30</v>
      </c>
      <c r="B10" s="14">
        <v>3</v>
      </c>
      <c r="C10" s="14">
        <v>2</v>
      </c>
      <c r="D10" s="14">
        <v>38</v>
      </c>
      <c r="E10" s="14">
        <v>40</v>
      </c>
      <c r="F10" s="14">
        <v>27</v>
      </c>
      <c r="G10" s="14">
        <v>34</v>
      </c>
      <c r="H10" s="14">
        <v>23</v>
      </c>
      <c r="I10" s="14">
        <v>8</v>
      </c>
      <c r="J10" s="14">
        <v>1</v>
      </c>
      <c r="K10" s="14">
        <v>2</v>
      </c>
      <c r="L10" s="14">
        <v>8</v>
      </c>
      <c r="M10" s="14">
        <v>10</v>
      </c>
      <c r="N10" s="14">
        <v>27</v>
      </c>
      <c r="O10" s="14">
        <v>16</v>
      </c>
      <c r="P10" s="14">
        <v>13</v>
      </c>
      <c r="Q10" s="14">
        <v>17</v>
      </c>
      <c r="R10" s="14">
        <v>6</v>
      </c>
      <c r="S10" s="14">
        <v>3</v>
      </c>
      <c r="T10" s="14">
        <v>5</v>
      </c>
      <c r="U10" s="14">
        <v>0</v>
      </c>
    </row>
    <row r="11" spans="1:21" ht="12.75" customHeight="1" x14ac:dyDescent="0.25">
      <c r="A11" s="15" t="s">
        <v>31</v>
      </c>
      <c r="B11" s="17">
        <v>0</v>
      </c>
      <c r="C11" s="16">
        <v>1</v>
      </c>
      <c r="D11" s="16">
        <v>4</v>
      </c>
      <c r="E11" s="16">
        <v>9</v>
      </c>
      <c r="F11" s="16">
        <v>6</v>
      </c>
      <c r="G11" s="16">
        <v>9</v>
      </c>
      <c r="H11" s="16">
        <v>3</v>
      </c>
      <c r="I11" s="16">
        <v>1</v>
      </c>
      <c r="J11" s="16">
        <v>1</v>
      </c>
      <c r="K11" s="16">
        <v>0</v>
      </c>
      <c r="L11" s="17">
        <v>1</v>
      </c>
      <c r="M11" s="17">
        <v>3</v>
      </c>
      <c r="N11" s="17">
        <v>14</v>
      </c>
      <c r="O11" s="17">
        <v>4</v>
      </c>
      <c r="P11" s="17">
        <v>6</v>
      </c>
      <c r="Q11" s="17">
        <v>4</v>
      </c>
      <c r="R11" s="17">
        <v>3</v>
      </c>
      <c r="S11" s="17">
        <v>2</v>
      </c>
      <c r="T11" s="17">
        <v>1</v>
      </c>
      <c r="U11" s="17">
        <v>0</v>
      </c>
    </row>
    <row r="12" spans="1:21" ht="12.75" customHeight="1" x14ac:dyDescent="0.25">
      <c r="A12" s="15" t="s">
        <v>32</v>
      </c>
      <c r="B12" s="14">
        <v>0</v>
      </c>
      <c r="C12" s="14">
        <v>1</v>
      </c>
      <c r="D12" s="14">
        <v>4</v>
      </c>
      <c r="E12" s="14">
        <v>16</v>
      </c>
      <c r="F12" s="14">
        <v>12</v>
      </c>
      <c r="G12" s="14">
        <v>10</v>
      </c>
      <c r="H12" s="14">
        <v>4</v>
      </c>
      <c r="I12" s="14">
        <v>3</v>
      </c>
      <c r="J12" s="14">
        <v>0</v>
      </c>
      <c r="K12" s="14">
        <v>1</v>
      </c>
      <c r="L12" s="14">
        <v>1</v>
      </c>
      <c r="M12" s="14">
        <v>2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4">
        <v>1</v>
      </c>
      <c r="T12" s="14">
        <v>0</v>
      </c>
      <c r="U12" s="14">
        <v>0</v>
      </c>
    </row>
    <row r="13" spans="1:21" ht="12.75" customHeight="1" x14ac:dyDescent="0.25">
      <c r="A13" s="15" t="s">
        <v>33</v>
      </c>
      <c r="B13" s="16">
        <v>4</v>
      </c>
      <c r="C13" s="16">
        <v>0</v>
      </c>
      <c r="D13" s="16">
        <v>2</v>
      </c>
      <c r="E13" s="16">
        <v>4</v>
      </c>
      <c r="F13" s="16">
        <v>8</v>
      </c>
      <c r="G13" s="16">
        <v>6</v>
      </c>
      <c r="H13" s="16">
        <v>4</v>
      </c>
      <c r="I13" s="16">
        <v>2</v>
      </c>
      <c r="J13" s="16">
        <v>0</v>
      </c>
      <c r="K13" s="16">
        <v>0</v>
      </c>
      <c r="L13" s="16">
        <v>1</v>
      </c>
      <c r="M13" s="16">
        <v>2</v>
      </c>
      <c r="N13" s="16">
        <v>0</v>
      </c>
      <c r="O13" s="16">
        <v>4</v>
      </c>
      <c r="P13" s="16">
        <v>1</v>
      </c>
      <c r="Q13" s="16">
        <v>3</v>
      </c>
      <c r="R13" s="16">
        <v>3</v>
      </c>
      <c r="S13" s="16">
        <v>0</v>
      </c>
      <c r="T13" s="16">
        <v>0</v>
      </c>
      <c r="U13" s="16">
        <v>0</v>
      </c>
    </row>
    <row r="14" spans="1:21" ht="12.75" customHeight="1" x14ac:dyDescent="0.25">
      <c r="A14" s="15" t="s">
        <v>34</v>
      </c>
      <c r="B14" s="14">
        <v>1</v>
      </c>
      <c r="C14" s="14">
        <v>5</v>
      </c>
      <c r="D14" s="14">
        <v>31</v>
      </c>
      <c r="E14" s="14">
        <v>59</v>
      </c>
      <c r="F14" s="14">
        <v>56</v>
      </c>
      <c r="G14" s="14">
        <v>79</v>
      </c>
      <c r="H14" s="14">
        <v>28</v>
      </c>
      <c r="I14" s="14">
        <v>11</v>
      </c>
      <c r="J14" s="14">
        <v>2</v>
      </c>
      <c r="K14" s="14">
        <v>1</v>
      </c>
      <c r="L14" s="14">
        <v>3</v>
      </c>
      <c r="M14" s="14">
        <v>15</v>
      </c>
      <c r="N14" s="14">
        <v>11</v>
      </c>
      <c r="O14" s="14">
        <v>12</v>
      </c>
      <c r="P14" s="14">
        <v>15</v>
      </c>
      <c r="Q14" s="14">
        <v>28</v>
      </c>
      <c r="R14" s="14">
        <v>13</v>
      </c>
      <c r="S14" s="14">
        <v>2</v>
      </c>
      <c r="T14" s="14">
        <v>1</v>
      </c>
      <c r="U14" s="14">
        <v>1</v>
      </c>
    </row>
    <row r="15" spans="1:21" ht="12.75" customHeight="1" x14ac:dyDescent="0.25">
      <c r="A15" s="15" t="s">
        <v>35</v>
      </c>
      <c r="B15" s="16">
        <v>1</v>
      </c>
      <c r="C15" s="16">
        <v>4</v>
      </c>
      <c r="D15" s="16">
        <v>37</v>
      </c>
      <c r="E15" s="16">
        <v>75</v>
      </c>
      <c r="F15" s="16">
        <v>76</v>
      </c>
      <c r="G15" s="16">
        <v>118</v>
      </c>
      <c r="H15" s="16">
        <v>49</v>
      </c>
      <c r="I15" s="16">
        <v>18</v>
      </c>
      <c r="J15" s="16">
        <v>9</v>
      </c>
      <c r="K15" s="16">
        <v>7</v>
      </c>
      <c r="L15" s="16">
        <v>3</v>
      </c>
      <c r="M15" s="16">
        <v>16</v>
      </c>
      <c r="N15" s="16">
        <v>43</v>
      </c>
      <c r="O15" s="16">
        <v>40</v>
      </c>
      <c r="P15" s="16">
        <v>30</v>
      </c>
      <c r="Q15" s="16">
        <v>53</v>
      </c>
      <c r="R15" s="16">
        <v>31</v>
      </c>
      <c r="S15" s="16">
        <v>16</v>
      </c>
      <c r="T15" s="16">
        <v>9</v>
      </c>
      <c r="U15" s="16">
        <v>10</v>
      </c>
    </row>
    <row r="16" spans="1:21" ht="12.75" customHeight="1" x14ac:dyDescent="0.25">
      <c r="A16" s="15" t="s">
        <v>36</v>
      </c>
      <c r="B16" s="14">
        <v>0</v>
      </c>
      <c r="C16" s="14">
        <v>3</v>
      </c>
      <c r="D16" s="14">
        <v>4</v>
      </c>
      <c r="E16" s="14">
        <v>6</v>
      </c>
      <c r="F16" s="14">
        <v>9</v>
      </c>
      <c r="G16" s="14">
        <v>7</v>
      </c>
      <c r="H16" s="14">
        <v>9</v>
      </c>
      <c r="I16" s="14">
        <v>2</v>
      </c>
      <c r="J16" s="14">
        <v>1</v>
      </c>
      <c r="K16" s="14">
        <v>0</v>
      </c>
      <c r="L16" s="14">
        <v>0</v>
      </c>
      <c r="M16" s="14">
        <v>4</v>
      </c>
      <c r="N16" s="14">
        <v>11</v>
      </c>
      <c r="O16" s="14">
        <v>7</v>
      </c>
      <c r="P16" s="14">
        <v>6</v>
      </c>
      <c r="Q16" s="14">
        <v>5</v>
      </c>
      <c r="R16" s="14">
        <v>3</v>
      </c>
      <c r="S16" s="14">
        <v>2</v>
      </c>
      <c r="T16" s="14">
        <v>0</v>
      </c>
      <c r="U16" s="14">
        <v>1</v>
      </c>
    </row>
    <row r="17" spans="1:21" ht="12.75" customHeight="1" x14ac:dyDescent="0.25">
      <c r="A17" s="15" t="s">
        <v>37</v>
      </c>
      <c r="B17" s="16">
        <v>2</v>
      </c>
      <c r="C17" s="16">
        <v>3</v>
      </c>
      <c r="D17" s="16">
        <v>3</v>
      </c>
      <c r="E17" s="16">
        <v>8</v>
      </c>
      <c r="F17" s="16">
        <v>9</v>
      </c>
      <c r="G17" s="16">
        <v>4</v>
      </c>
      <c r="H17" s="16">
        <v>4</v>
      </c>
      <c r="I17" s="16">
        <v>0</v>
      </c>
      <c r="J17" s="16">
        <v>0</v>
      </c>
      <c r="K17" s="16">
        <v>0</v>
      </c>
      <c r="L17" s="17">
        <v>0</v>
      </c>
      <c r="M17" s="16">
        <v>1</v>
      </c>
      <c r="N17" s="16">
        <v>2</v>
      </c>
      <c r="O17" s="16">
        <v>1</v>
      </c>
      <c r="P17" s="16">
        <v>3</v>
      </c>
      <c r="Q17" s="16">
        <v>1</v>
      </c>
      <c r="R17" s="16">
        <v>0</v>
      </c>
      <c r="S17" s="16">
        <v>0</v>
      </c>
      <c r="T17" s="16">
        <v>1</v>
      </c>
      <c r="U17" s="16">
        <v>0</v>
      </c>
    </row>
    <row r="18" spans="1:21" ht="12.75" customHeight="1" x14ac:dyDescent="0.25">
      <c r="A18" s="15" t="s">
        <v>107</v>
      </c>
      <c r="B18" s="14">
        <v>4</v>
      </c>
      <c r="C18" s="14">
        <v>5</v>
      </c>
      <c r="D18" s="14">
        <v>24</v>
      </c>
      <c r="E18" s="14">
        <v>27</v>
      </c>
      <c r="F18" s="14">
        <v>19</v>
      </c>
      <c r="G18" s="14">
        <v>35</v>
      </c>
      <c r="H18" s="14">
        <v>23</v>
      </c>
      <c r="I18" s="14">
        <v>7</v>
      </c>
      <c r="J18" s="14">
        <v>3</v>
      </c>
      <c r="K18" s="14">
        <v>5</v>
      </c>
      <c r="L18" s="14">
        <v>8</v>
      </c>
      <c r="M18" s="14">
        <v>26</v>
      </c>
      <c r="N18" s="14">
        <v>64</v>
      </c>
      <c r="O18" s="14">
        <v>48</v>
      </c>
      <c r="P18" s="14">
        <v>28</v>
      </c>
      <c r="Q18" s="14">
        <v>30</v>
      </c>
      <c r="R18" s="14">
        <v>4</v>
      </c>
      <c r="S18" s="14">
        <v>2</v>
      </c>
      <c r="T18" s="14">
        <v>3</v>
      </c>
      <c r="U18" s="14">
        <v>1</v>
      </c>
    </row>
    <row r="19" spans="1:21" ht="12.75" customHeight="1" x14ac:dyDescent="0.25">
      <c r="A19" s="15" t="s">
        <v>38</v>
      </c>
      <c r="B19" s="16">
        <v>0</v>
      </c>
      <c r="C19" s="16">
        <v>6</v>
      </c>
      <c r="D19" s="16">
        <v>34</v>
      </c>
      <c r="E19" s="16">
        <v>45</v>
      </c>
      <c r="F19" s="16">
        <v>45</v>
      </c>
      <c r="G19" s="16">
        <v>60</v>
      </c>
      <c r="H19" s="16">
        <v>34</v>
      </c>
      <c r="I19" s="16">
        <v>13</v>
      </c>
      <c r="J19" s="16">
        <v>5</v>
      </c>
      <c r="K19" s="16">
        <v>4</v>
      </c>
      <c r="L19" s="17">
        <v>2</v>
      </c>
      <c r="M19" s="16">
        <v>8</v>
      </c>
      <c r="N19" s="16">
        <v>18</v>
      </c>
      <c r="O19" s="16">
        <v>13</v>
      </c>
      <c r="P19" s="16">
        <v>20</v>
      </c>
      <c r="Q19" s="16">
        <v>19</v>
      </c>
      <c r="R19" s="16">
        <v>14</v>
      </c>
      <c r="S19" s="16">
        <v>10</v>
      </c>
      <c r="T19" s="16">
        <v>7</v>
      </c>
      <c r="U19" s="16">
        <v>6</v>
      </c>
    </row>
    <row r="20" spans="1:21" ht="12.75" customHeight="1" x14ac:dyDescent="0.25">
      <c r="A20" s="15" t="s">
        <v>39</v>
      </c>
      <c r="B20" s="14">
        <v>1</v>
      </c>
      <c r="C20" s="14">
        <v>3</v>
      </c>
      <c r="D20" s="14">
        <v>17</v>
      </c>
      <c r="E20" s="14">
        <v>19</v>
      </c>
      <c r="F20" s="14">
        <v>30</v>
      </c>
      <c r="G20" s="14">
        <v>48</v>
      </c>
      <c r="H20" s="14">
        <v>9</v>
      </c>
      <c r="I20" s="14">
        <v>12</v>
      </c>
      <c r="J20" s="14">
        <v>5</v>
      </c>
      <c r="K20" s="14">
        <v>1</v>
      </c>
      <c r="L20" s="18">
        <v>4</v>
      </c>
      <c r="M20" s="14">
        <v>4</v>
      </c>
      <c r="N20" s="14">
        <v>20</v>
      </c>
      <c r="O20" s="14">
        <v>11</v>
      </c>
      <c r="P20" s="14">
        <v>12</v>
      </c>
      <c r="Q20" s="14">
        <v>21</v>
      </c>
      <c r="R20" s="14">
        <v>8</v>
      </c>
      <c r="S20" s="14">
        <v>6</v>
      </c>
      <c r="T20" s="14">
        <v>2</v>
      </c>
      <c r="U20" s="14">
        <v>0</v>
      </c>
    </row>
    <row r="21" spans="1:21" ht="12.75" customHeight="1" x14ac:dyDescent="0.25">
      <c r="A21" s="15" t="s">
        <v>40</v>
      </c>
      <c r="B21" s="16">
        <v>1</v>
      </c>
      <c r="C21" s="16">
        <v>8</v>
      </c>
      <c r="D21" s="16">
        <v>57</v>
      </c>
      <c r="E21" s="16">
        <v>99</v>
      </c>
      <c r="F21" s="16">
        <v>115</v>
      </c>
      <c r="G21" s="16">
        <v>137</v>
      </c>
      <c r="H21" s="16">
        <v>42</v>
      </c>
      <c r="I21" s="16">
        <v>16</v>
      </c>
      <c r="J21" s="16">
        <v>9</v>
      </c>
      <c r="K21" s="16">
        <v>8</v>
      </c>
      <c r="L21" s="17">
        <v>12</v>
      </c>
      <c r="M21" s="16">
        <v>33</v>
      </c>
      <c r="N21" s="16">
        <v>65</v>
      </c>
      <c r="O21" s="16">
        <v>42</v>
      </c>
      <c r="P21" s="16">
        <v>41</v>
      </c>
      <c r="Q21" s="16">
        <v>72</v>
      </c>
      <c r="R21" s="16">
        <v>34</v>
      </c>
      <c r="S21" s="16">
        <v>17</v>
      </c>
      <c r="T21" s="16">
        <v>5</v>
      </c>
      <c r="U21" s="16">
        <v>4</v>
      </c>
    </row>
    <row r="22" spans="1:21" ht="12.75" customHeight="1" x14ac:dyDescent="0.25">
      <c r="A22" s="15" t="s">
        <v>41</v>
      </c>
      <c r="B22" s="18">
        <v>0</v>
      </c>
      <c r="C22" s="18">
        <v>0</v>
      </c>
      <c r="D22" s="14">
        <v>1</v>
      </c>
      <c r="E22" s="14">
        <v>1</v>
      </c>
      <c r="F22" s="14">
        <v>2</v>
      </c>
      <c r="G22" s="14">
        <v>2</v>
      </c>
      <c r="H22" s="14">
        <v>1</v>
      </c>
      <c r="I22" s="14">
        <v>0</v>
      </c>
      <c r="J22" s="14">
        <v>0</v>
      </c>
      <c r="K22" s="14">
        <v>0</v>
      </c>
      <c r="L22" s="18">
        <v>0</v>
      </c>
      <c r="M22" s="18">
        <v>0</v>
      </c>
      <c r="N22" s="14">
        <v>1</v>
      </c>
      <c r="O22" s="14">
        <v>1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</row>
    <row r="23" spans="1:21" ht="12.75" customHeight="1" x14ac:dyDescent="0.25">
      <c r="A23" s="15" t="s">
        <v>3</v>
      </c>
      <c r="B23" s="17">
        <v>1</v>
      </c>
      <c r="C23" s="17">
        <v>8</v>
      </c>
      <c r="D23" s="16">
        <v>18</v>
      </c>
      <c r="E23" s="16">
        <v>27</v>
      </c>
      <c r="F23" s="16">
        <v>42</v>
      </c>
      <c r="G23" s="16">
        <v>38</v>
      </c>
      <c r="H23" s="16">
        <v>12</v>
      </c>
      <c r="I23" s="16">
        <v>7</v>
      </c>
      <c r="J23" s="16">
        <v>3</v>
      </c>
      <c r="K23" s="16">
        <v>1</v>
      </c>
      <c r="L23" s="17">
        <v>5</v>
      </c>
      <c r="M23" s="17">
        <v>28</v>
      </c>
      <c r="N23" s="17">
        <v>47</v>
      </c>
      <c r="O23" s="17">
        <v>34</v>
      </c>
      <c r="P23" s="17">
        <v>17</v>
      </c>
      <c r="Q23" s="17">
        <v>24</v>
      </c>
      <c r="R23" s="17">
        <v>14</v>
      </c>
      <c r="S23" s="17">
        <v>1</v>
      </c>
      <c r="T23" s="17">
        <v>5</v>
      </c>
      <c r="U23" s="17">
        <v>2</v>
      </c>
    </row>
    <row r="24" spans="1:21" ht="12.75" customHeight="1" x14ac:dyDescent="0.25">
      <c r="A24" s="15" t="s">
        <v>4</v>
      </c>
      <c r="B24" s="18">
        <v>0</v>
      </c>
      <c r="C24" s="18">
        <v>0</v>
      </c>
      <c r="D24" s="18">
        <v>5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</row>
    <row r="25" spans="1:21" ht="12.75" customHeight="1" x14ac:dyDescent="0.25">
      <c r="A25" s="15" t="s">
        <v>5</v>
      </c>
      <c r="B25" s="17">
        <v>2</v>
      </c>
      <c r="C25" s="16">
        <v>3</v>
      </c>
      <c r="D25" s="16">
        <v>20</v>
      </c>
      <c r="E25" s="16">
        <v>24</v>
      </c>
      <c r="F25" s="16">
        <v>30</v>
      </c>
      <c r="G25" s="16">
        <v>25</v>
      </c>
      <c r="H25" s="16">
        <v>10</v>
      </c>
      <c r="I25" s="16">
        <v>5</v>
      </c>
      <c r="J25" s="16">
        <v>9</v>
      </c>
      <c r="K25" s="16">
        <v>3</v>
      </c>
      <c r="L25" s="17">
        <v>5</v>
      </c>
      <c r="M25" s="16">
        <v>16</v>
      </c>
      <c r="N25" s="16">
        <v>34</v>
      </c>
      <c r="O25" s="16">
        <v>24</v>
      </c>
      <c r="P25" s="16">
        <v>13</v>
      </c>
      <c r="Q25" s="16">
        <v>20</v>
      </c>
      <c r="R25" s="16">
        <v>13</v>
      </c>
      <c r="S25" s="16">
        <v>6</v>
      </c>
      <c r="T25" s="16">
        <v>2</v>
      </c>
      <c r="U25" s="16">
        <v>4</v>
      </c>
    </row>
    <row r="26" spans="1:21" ht="12.75" customHeight="1" x14ac:dyDescent="0.25">
      <c r="A26" s="15" t="s">
        <v>6</v>
      </c>
      <c r="B26" s="18">
        <v>0</v>
      </c>
      <c r="C26" s="18">
        <v>0</v>
      </c>
      <c r="D26" s="18">
        <v>0</v>
      </c>
      <c r="E26" s="18">
        <v>2</v>
      </c>
      <c r="F26" s="18">
        <v>0</v>
      </c>
      <c r="G26" s="18">
        <v>1</v>
      </c>
      <c r="H26" s="18">
        <v>0</v>
      </c>
      <c r="I26" s="18">
        <v>0</v>
      </c>
      <c r="J26" s="18">
        <v>1</v>
      </c>
      <c r="K26" s="18">
        <v>0</v>
      </c>
      <c r="L26" s="18">
        <v>0</v>
      </c>
      <c r="M26" s="14">
        <v>0</v>
      </c>
      <c r="N26" s="18">
        <v>1</v>
      </c>
      <c r="O26" s="18">
        <v>0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</row>
    <row r="27" spans="1:21" x14ac:dyDescent="0.25">
      <c r="A27" s="15" t="s">
        <v>108</v>
      </c>
      <c r="B27" s="18">
        <v>1</v>
      </c>
      <c r="C27" s="18">
        <v>2</v>
      </c>
      <c r="D27" s="18">
        <v>16</v>
      </c>
      <c r="E27" s="18">
        <v>17</v>
      </c>
      <c r="F27" s="18">
        <v>11</v>
      </c>
      <c r="G27" s="18">
        <v>10</v>
      </c>
      <c r="H27" s="18">
        <v>9</v>
      </c>
      <c r="I27" s="18">
        <v>7</v>
      </c>
      <c r="J27" s="18">
        <v>1</v>
      </c>
      <c r="K27" s="18">
        <v>1</v>
      </c>
      <c r="L27" s="18">
        <v>1</v>
      </c>
      <c r="M27" s="18">
        <v>5</v>
      </c>
      <c r="N27" s="18">
        <v>24</v>
      </c>
      <c r="O27" s="18">
        <v>6</v>
      </c>
      <c r="P27" s="18">
        <v>14</v>
      </c>
      <c r="Q27" s="18">
        <v>9</v>
      </c>
      <c r="R27" s="18">
        <v>5</v>
      </c>
      <c r="S27" s="18">
        <v>2</v>
      </c>
      <c r="T27" s="18">
        <v>1</v>
      </c>
      <c r="U27" s="18">
        <v>1</v>
      </c>
    </row>
  </sheetData>
  <mergeCells count="5">
    <mergeCell ref="B2:U3"/>
    <mergeCell ref="A4:A6"/>
    <mergeCell ref="B4:U4"/>
    <mergeCell ref="B5:K5"/>
    <mergeCell ref="L5:U5"/>
  </mergeCells>
  <pageMargins left="0.70866141732283472" right="0.27559055118110237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28"/>
  <sheetViews>
    <sheetView zoomScale="80" zoomScaleNormal="80" workbookViewId="0">
      <selection activeCell="AC2" sqref="AC2:BC3"/>
    </sheetView>
  </sheetViews>
  <sheetFormatPr defaultRowHeight="15" x14ac:dyDescent="0.25"/>
  <cols>
    <col min="1" max="1" width="17.42578125" customWidth="1"/>
    <col min="2" max="55" width="5.5703125" customWidth="1"/>
  </cols>
  <sheetData>
    <row r="2" spans="1:55" x14ac:dyDescent="0.25">
      <c r="C2" s="81" t="s">
        <v>113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 t="s">
        <v>115</v>
      </c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</row>
    <row r="3" spans="1:55" x14ac:dyDescent="0.25"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</row>
    <row r="4" spans="1:55" ht="19.5" customHeight="1" x14ac:dyDescent="0.25">
      <c r="A4" s="128"/>
      <c r="B4" s="127" t="s">
        <v>72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 t="s">
        <v>93</v>
      </c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6"/>
    </row>
    <row r="5" spans="1:55" ht="15" customHeight="1" x14ac:dyDescent="0.25">
      <c r="A5" s="116"/>
      <c r="B5" s="129" t="s">
        <v>9</v>
      </c>
      <c r="C5" s="130"/>
      <c r="D5" s="131"/>
      <c r="E5" s="119" t="s">
        <v>10</v>
      </c>
      <c r="F5" s="120"/>
      <c r="G5" s="121"/>
      <c r="H5" s="119" t="s">
        <v>11</v>
      </c>
      <c r="I5" s="120"/>
      <c r="J5" s="121"/>
      <c r="K5" s="119" t="s">
        <v>12</v>
      </c>
      <c r="L5" s="120"/>
      <c r="M5" s="121"/>
      <c r="N5" s="119" t="s">
        <v>13</v>
      </c>
      <c r="O5" s="120"/>
      <c r="P5" s="121"/>
      <c r="Q5" s="119" t="s">
        <v>14</v>
      </c>
      <c r="R5" s="120"/>
      <c r="S5" s="121"/>
      <c r="T5" s="119" t="s">
        <v>15</v>
      </c>
      <c r="U5" s="120"/>
      <c r="V5" s="121"/>
      <c r="W5" s="119" t="s">
        <v>16</v>
      </c>
      <c r="X5" s="120"/>
      <c r="Y5" s="121"/>
      <c r="Z5" s="119" t="s">
        <v>17</v>
      </c>
      <c r="AA5" s="120"/>
      <c r="AB5" s="121"/>
      <c r="AC5" s="119" t="s">
        <v>18</v>
      </c>
      <c r="AD5" s="120"/>
      <c r="AE5" s="121"/>
      <c r="AF5" s="119" t="s">
        <v>19</v>
      </c>
      <c r="AG5" s="120"/>
      <c r="AH5" s="121"/>
      <c r="AI5" s="119" t="s">
        <v>20</v>
      </c>
      <c r="AJ5" s="120"/>
      <c r="AK5" s="121"/>
      <c r="AL5" s="119" t="s">
        <v>21</v>
      </c>
      <c r="AM5" s="120"/>
      <c r="AN5" s="121"/>
      <c r="AO5" s="119" t="s">
        <v>22</v>
      </c>
      <c r="AP5" s="120"/>
      <c r="AQ5" s="121"/>
      <c r="AR5" s="119" t="s">
        <v>23</v>
      </c>
      <c r="AS5" s="120"/>
      <c r="AT5" s="121"/>
      <c r="AU5" s="119" t="s">
        <v>24</v>
      </c>
      <c r="AV5" s="120"/>
      <c r="AW5" s="121"/>
      <c r="AX5" s="119" t="s">
        <v>25</v>
      </c>
      <c r="AY5" s="120"/>
      <c r="AZ5" s="121"/>
      <c r="BA5" s="119" t="s">
        <v>26</v>
      </c>
      <c r="BB5" s="120"/>
      <c r="BC5" s="121"/>
    </row>
    <row r="6" spans="1:55" ht="114" customHeight="1" x14ac:dyDescent="0.25">
      <c r="A6" s="116"/>
      <c r="B6" s="132"/>
      <c r="C6" s="133"/>
      <c r="D6" s="134"/>
      <c r="E6" s="122"/>
      <c r="F6" s="123"/>
      <c r="G6" s="124"/>
      <c r="H6" s="122"/>
      <c r="I6" s="123"/>
      <c r="J6" s="124"/>
      <c r="K6" s="122"/>
      <c r="L6" s="123"/>
      <c r="M6" s="124"/>
      <c r="N6" s="122"/>
      <c r="O6" s="123"/>
      <c r="P6" s="124"/>
      <c r="Q6" s="122"/>
      <c r="R6" s="123"/>
      <c r="S6" s="124"/>
      <c r="T6" s="122"/>
      <c r="U6" s="123"/>
      <c r="V6" s="124"/>
      <c r="W6" s="122"/>
      <c r="X6" s="123"/>
      <c r="Y6" s="124"/>
      <c r="Z6" s="122"/>
      <c r="AA6" s="123"/>
      <c r="AB6" s="124"/>
      <c r="AC6" s="122"/>
      <c r="AD6" s="123"/>
      <c r="AE6" s="124"/>
      <c r="AF6" s="122"/>
      <c r="AG6" s="123"/>
      <c r="AH6" s="124"/>
      <c r="AI6" s="122"/>
      <c r="AJ6" s="123"/>
      <c r="AK6" s="124"/>
      <c r="AL6" s="122"/>
      <c r="AM6" s="123"/>
      <c r="AN6" s="124"/>
      <c r="AO6" s="122"/>
      <c r="AP6" s="123"/>
      <c r="AQ6" s="124"/>
      <c r="AR6" s="122"/>
      <c r="AS6" s="123"/>
      <c r="AT6" s="124"/>
      <c r="AU6" s="122"/>
      <c r="AV6" s="123"/>
      <c r="AW6" s="124"/>
      <c r="AX6" s="122"/>
      <c r="AY6" s="123"/>
      <c r="AZ6" s="124"/>
      <c r="BA6" s="122"/>
      <c r="BB6" s="123"/>
      <c r="BC6" s="124"/>
    </row>
    <row r="7" spans="1:55" ht="12.75" customHeight="1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  <c r="AX7" s="37" t="s">
        <v>75</v>
      </c>
      <c r="AY7" s="37" t="s">
        <v>43</v>
      </c>
      <c r="AZ7" s="37" t="s">
        <v>74</v>
      </c>
      <c r="BA7" s="37" t="s">
        <v>75</v>
      </c>
      <c r="BB7" s="37" t="s">
        <v>43</v>
      </c>
      <c r="BC7" s="37" t="s">
        <v>74</v>
      </c>
    </row>
    <row r="8" spans="1:55" x14ac:dyDescent="0.25">
      <c r="A8" s="61" t="s">
        <v>44</v>
      </c>
      <c r="B8" s="61">
        <v>3542</v>
      </c>
      <c r="C8" s="66">
        <v>3805</v>
      </c>
      <c r="D8" s="66">
        <f>IF(ISERR((C8-B8)/B8*100),,(C8-B8)/B8*100)</f>
        <v>7.425183512140034</v>
      </c>
      <c r="E8" s="66">
        <v>344</v>
      </c>
      <c r="F8" s="66">
        <v>294</v>
      </c>
      <c r="G8" s="66">
        <f>IF(ISERR((F8-E8)/E8*100),,(F8-E8)/E8*100)</f>
        <v>-14.534883720930234</v>
      </c>
      <c r="H8" s="66">
        <v>170</v>
      </c>
      <c r="I8" s="66">
        <v>205</v>
      </c>
      <c r="J8" s="66">
        <f>IF(ISERR((I8-H8)/H8*100),,(I8-H8)/H8*100)</f>
        <v>20.588235294117645</v>
      </c>
      <c r="K8" s="66">
        <v>80</v>
      </c>
      <c r="L8" s="66">
        <v>38</v>
      </c>
      <c r="M8" s="66">
        <f>IF(ISERR((L8-K8)/K8*100),,(L8-K8)/K8*100)</f>
        <v>-52.5</v>
      </c>
      <c r="N8" s="66">
        <v>102</v>
      </c>
      <c r="O8" s="66">
        <v>85</v>
      </c>
      <c r="P8" s="66">
        <f>IF(ISERR((O8-N8)/N8*100),,(O8-N8)/N8*100)</f>
        <v>-16.666666666666664</v>
      </c>
      <c r="Q8" s="66">
        <v>93</v>
      </c>
      <c r="R8" s="66">
        <v>90</v>
      </c>
      <c r="S8" s="66">
        <f>IF(ISERR((R8-Q8)/Q8*100),,(R8-Q8)/Q8*100)</f>
        <v>-3.225806451612903</v>
      </c>
      <c r="T8" s="66">
        <v>19</v>
      </c>
      <c r="U8" s="66">
        <v>15</v>
      </c>
      <c r="V8" s="66">
        <f>IF(ISERR((U8-T8)/T8*100),,(U8-T8)/T8*100)</f>
        <v>-21.052631578947366</v>
      </c>
      <c r="W8" s="66">
        <v>7</v>
      </c>
      <c r="X8" s="66">
        <v>15</v>
      </c>
      <c r="Y8" s="66">
        <f>IF(ISERR((X8-W8)/W8*100),,(X8-W8)/W8*100)</f>
        <v>114.28571428571428</v>
      </c>
      <c r="Z8" s="66">
        <v>51</v>
      </c>
      <c r="AA8" s="66">
        <v>87</v>
      </c>
      <c r="AB8" s="66">
        <f>IF(ISERR((AA8-Z8)/Z8*100),,(AA8-Z8)/Z8*100)</f>
        <v>70.588235294117652</v>
      </c>
      <c r="AC8" s="66">
        <v>3</v>
      </c>
      <c r="AD8" s="66">
        <v>2</v>
      </c>
      <c r="AE8" s="66">
        <f>IF(ISERR((AD8-AC8)/AC8*100),,(AD8-AC8)/AC8*100)</f>
        <v>-33.333333333333329</v>
      </c>
      <c r="AF8" s="66">
        <v>118</v>
      </c>
      <c r="AG8" s="66">
        <v>136</v>
      </c>
      <c r="AH8" s="66">
        <f>IF(ISERR((AG8-AF8)/AF8*100),,(AG8-AF8)/AF8*100)</f>
        <v>15.254237288135593</v>
      </c>
      <c r="AI8" s="66">
        <v>24</v>
      </c>
      <c r="AJ8" s="66">
        <v>34</v>
      </c>
      <c r="AK8" s="66">
        <f>IF(ISERR((AJ8-AI8)/AI8*100),,(AJ8-AI8)/AI8*100)</f>
        <v>41.666666666666671</v>
      </c>
      <c r="AL8" s="66">
        <v>3</v>
      </c>
      <c r="AM8" s="66">
        <v>8</v>
      </c>
      <c r="AN8" s="66">
        <f>IF(ISERR((AM8-AL8)/AL8*100),,(AM8-AL8)/AL8*100)</f>
        <v>166.66666666666669</v>
      </c>
      <c r="AO8" s="66">
        <v>13</v>
      </c>
      <c r="AP8" s="66">
        <v>10</v>
      </c>
      <c r="AQ8" s="66">
        <f>IF(ISERR((AP8-AO8)/AO8*100),,(AP8-AO8)/AO8*100)</f>
        <v>-23.076923076923077</v>
      </c>
      <c r="AR8" s="66">
        <v>0</v>
      </c>
      <c r="AS8" s="66">
        <v>2</v>
      </c>
      <c r="AT8" s="66">
        <f>IF(ISERR((AS8-AR8)/AR8*100),,(AS8-AR8)/AR8*100)</f>
        <v>0</v>
      </c>
      <c r="AU8" s="66">
        <v>0</v>
      </c>
      <c r="AV8" s="66">
        <v>0</v>
      </c>
      <c r="AW8" s="66">
        <f>IF(ISERR((AV8-AU8)/AU8*100),,(AV8-AU8)/AU8*100)</f>
        <v>0</v>
      </c>
      <c r="AX8" s="66">
        <v>1315</v>
      </c>
      <c r="AY8" s="66">
        <v>1171</v>
      </c>
      <c r="AZ8" s="66">
        <f>IF(ISERR((AY8-AX8)/AX8*100),,(AY8-AX8)/AX8*100)</f>
        <v>-10.950570342205324</v>
      </c>
      <c r="BA8" s="66">
        <v>1271</v>
      </c>
      <c r="BB8" s="66">
        <v>1661</v>
      </c>
      <c r="BC8" s="66">
        <f>IF(ISERR((BB8-BA8)/BA8*100),,(BB8-BA8)/BA8*100)</f>
        <v>30.68450039339103</v>
      </c>
    </row>
    <row r="9" spans="1:55" x14ac:dyDescent="0.25">
      <c r="A9" s="62" t="s">
        <v>28</v>
      </c>
      <c r="B9" s="62">
        <v>270</v>
      </c>
      <c r="C9" s="63">
        <v>227</v>
      </c>
      <c r="D9" s="63">
        <f t="shared" ref="D9:D28" si="0">IF(ISERR((C9-B9)/B9*100),,(C9-B9)/B9*100)</f>
        <v>-15.925925925925927</v>
      </c>
      <c r="E9" s="63">
        <v>37</v>
      </c>
      <c r="F9" s="63">
        <v>24</v>
      </c>
      <c r="G9" s="63">
        <f t="shared" ref="G9:G28" si="1">IF(ISERR((F9-E9)/E9*100),,(F9-E9)/E9*100)</f>
        <v>-35.135135135135137</v>
      </c>
      <c r="H9" s="63">
        <v>10</v>
      </c>
      <c r="I9" s="63">
        <v>19</v>
      </c>
      <c r="J9" s="63">
        <f t="shared" ref="J9:J28" si="2">IF(ISERR((I9-H9)/H9*100),,(I9-H9)/H9*100)</f>
        <v>90</v>
      </c>
      <c r="K9" s="63">
        <v>3</v>
      </c>
      <c r="L9" s="63">
        <v>5</v>
      </c>
      <c r="M9" s="63">
        <f t="shared" ref="M9:M28" si="3">IF(ISERR((L9-K9)/K9*100),,(L9-K9)/K9*100)</f>
        <v>66.666666666666657</v>
      </c>
      <c r="N9" s="63">
        <v>8</v>
      </c>
      <c r="O9" s="63">
        <v>4</v>
      </c>
      <c r="P9" s="63">
        <f t="shared" ref="P9:P28" si="4">IF(ISERR((O9-N9)/N9*100),,(O9-N9)/N9*100)</f>
        <v>-50</v>
      </c>
      <c r="Q9" s="63">
        <v>8</v>
      </c>
      <c r="R9" s="63">
        <v>5</v>
      </c>
      <c r="S9" s="63">
        <f t="shared" ref="S9:S28" si="5">IF(ISERR((R9-Q9)/Q9*100),,(R9-Q9)/Q9*100)</f>
        <v>-37.5</v>
      </c>
      <c r="T9" s="63">
        <v>0</v>
      </c>
      <c r="U9" s="63">
        <v>2</v>
      </c>
      <c r="V9" s="63">
        <f t="shared" ref="V9:V28" si="6">IF(ISERR((U9-T9)/T9*100),,(U9-T9)/T9*100)</f>
        <v>0</v>
      </c>
      <c r="W9" s="63">
        <v>0</v>
      </c>
      <c r="X9" s="63">
        <v>0</v>
      </c>
      <c r="Y9" s="63">
        <f t="shared" ref="Y9:Y28" si="7">IF(ISERR((X9-W9)/W9*100),,(X9-W9)/W9*100)</f>
        <v>0</v>
      </c>
      <c r="Z9" s="63">
        <v>7</v>
      </c>
      <c r="AA9" s="63">
        <v>5</v>
      </c>
      <c r="AB9" s="63">
        <f t="shared" ref="AB9:AB28" si="8">IF(ISERR((AA9-Z9)/Z9*100),,(AA9-Z9)/Z9*100)</f>
        <v>-28.571428571428569</v>
      </c>
      <c r="AC9" s="63">
        <v>1</v>
      </c>
      <c r="AD9" s="63">
        <v>0</v>
      </c>
      <c r="AE9" s="63">
        <f t="shared" ref="AE9:AE28" si="9">IF(ISERR((AD9-AC9)/AC9*100),,(AD9-AC9)/AC9*100)</f>
        <v>-100</v>
      </c>
      <c r="AF9" s="63">
        <v>15</v>
      </c>
      <c r="AG9" s="63">
        <v>5</v>
      </c>
      <c r="AH9" s="63">
        <f t="shared" ref="AH9:AH28" si="10">IF(ISERR((AG9-AF9)/AF9*100),,(AG9-AF9)/AF9*100)</f>
        <v>-66.666666666666657</v>
      </c>
      <c r="AI9" s="63">
        <v>4</v>
      </c>
      <c r="AJ9" s="63">
        <v>1</v>
      </c>
      <c r="AK9" s="63">
        <f t="shared" ref="AK9:AK28" si="11">IF(ISERR((AJ9-AI9)/AI9*100),,(AJ9-AI9)/AI9*100)</f>
        <v>-75</v>
      </c>
      <c r="AL9" s="63">
        <v>0</v>
      </c>
      <c r="AM9" s="63">
        <v>1</v>
      </c>
      <c r="AN9" s="63">
        <f t="shared" ref="AN9:AN28" si="12">IF(ISERR((AM9-AL9)/AL9*100),,(AM9-AL9)/AL9*100)</f>
        <v>0</v>
      </c>
      <c r="AO9" s="63">
        <v>0</v>
      </c>
      <c r="AP9" s="63">
        <v>0</v>
      </c>
      <c r="AQ9" s="63">
        <f t="shared" ref="AQ9:AQ28" si="13">IF(ISERR((AP9-AO9)/AO9*100),,(AP9-AO9)/AO9*100)</f>
        <v>0</v>
      </c>
      <c r="AR9" s="63">
        <v>0</v>
      </c>
      <c r="AS9" s="63">
        <v>0</v>
      </c>
      <c r="AT9" s="63">
        <f t="shared" ref="AT9:AT28" si="14">IF(ISERR((AS9-AR9)/AR9*100),,(AS9-AR9)/AR9*100)</f>
        <v>0</v>
      </c>
      <c r="AU9" s="63">
        <v>0</v>
      </c>
      <c r="AV9" s="63">
        <v>0</v>
      </c>
      <c r="AW9" s="63">
        <f t="shared" ref="AW9:AW28" si="15">IF(ISERR((AV9-AU9)/AU9*100),,(AV9-AU9)/AU9*100)</f>
        <v>0</v>
      </c>
      <c r="AX9" s="63">
        <v>99</v>
      </c>
      <c r="AY9" s="63">
        <v>58</v>
      </c>
      <c r="AZ9" s="63">
        <f t="shared" ref="AZ9:AZ28" si="16">IF(ISERR((AY9-AX9)/AX9*100),,(AY9-AX9)/AX9*100)</f>
        <v>-41.414141414141412</v>
      </c>
      <c r="BA9" s="63">
        <v>87</v>
      </c>
      <c r="BB9" s="63">
        <v>100</v>
      </c>
      <c r="BC9" s="63">
        <f t="shared" ref="BC9:BC28" si="17">IF(ISERR((BB9-BA9)/BA9*100),,(BB9-BA9)/BA9*100)</f>
        <v>14.942528735632186</v>
      </c>
    </row>
    <row r="10" spans="1:55" x14ac:dyDescent="0.25">
      <c r="A10" s="62" t="s">
        <v>29</v>
      </c>
      <c r="B10" s="62">
        <v>196</v>
      </c>
      <c r="C10" s="63">
        <v>162</v>
      </c>
      <c r="D10" s="63">
        <f t="shared" si="0"/>
        <v>-17.346938775510203</v>
      </c>
      <c r="E10" s="63">
        <v>17</v>
      </c>
      <c r="F10" s="63">
        <v>11</v>
      </c>
      <c r="G10" s="63">
        <f t="shared" si="1"/>
        <v>-35.294117647058826</v>
      </c>
      <c r="H10" s="63">
        <v>5</v>
      </c>
      <c r="I10" s="63">
        <v>6</v>
      </c>
      <c r="J10" s="63">
        <f t="shared" si="2"/>
        <v>20</v>
      </c>
      <c r="K10" s="63">
        <v>5</v>
      </c>
      <c r="L10" s="63">
        <v>2</v>
      </c>
      <c r="M10" s="63">
        <f t="shared" si="3"/>
        <v>-60</v>
      </c>
      <c r="N10" s="63">
        <v>7</v>
      </c>
      <c r="O10" s="63">
        <v>2</v>
      </c>
      <c r="P10" s="63">
        <f t="shared" si="4"/>
        <v>-71.428571428571431</v>
      </c>
      <c r="Q10" s="63">
        <v>7</v>
      </c>
      <c r="R10" s="63">
        <v>3</v>
      </c>
      <c r="S10" s="63">
        <f t="shared" si="5"/>
        <v>-57.142857142857139</v>
      </c>
      <c r="T10" s="63">
        <v>1</v>
      </c>
      <c r="U10" s="63">
        <v>0</v>
      </c>
      <c r="V10" s="63">
        <f t="shared" si="6"/>
        <v>-100</v>
      </c>
      <c r="W10" s="63">
        <v>2</v>
      </c>
      <c r="X10" s="63">
        <v>0</v>
      </c>
      <c r="Y10" s="63">
        <f t="shared" si="7"/>
        <v>-100</v>
      </c>
      <c r="Z10" s="63">
        <v>5</v>
      </c>
      <c r="AA10" s="63">
        <v>6</v>
      </c>
      <c r="AB10" s="63">
        <f t="shared" si="8"/>
        <v>20</v>
      </c>
      <c r="AC10" s="63">
        <v>0</v>
      </c>
      <c r="AD10" s="63">
        <v>0</v>
      </c>
      <c r="AE10" s="63">
        <f t="shared" si="9"/>
        <v>0</v>
      </c>
      <c r="AF10" s="63">
        <v>3</v>
      </c>
      <c r="AG10" s="63">
        <v>4</v>
      </c>
      <c r="AH10" s="63">
        <f t="shared" si="10"/>
        <v>33.333333333333329</v>
      </c>
      <c r="AI10" s="63">
        <v>2</v>
      </c>
      <c r="AJ10" s="63">
        <v>3</v>
      </c>
      <c r="AK10" s="63">
        <f t="shared" si="11"/>
        <v>50</v>
      </c>
      <c r="AL10" s="63">
        <v>1</v>
      </c>
      <c r="AM10" s="63">
        <v>0</v>
      </c>
      <c r="AN10" s="63">
        <f t="shared" si="12"/>
        <v>-100</v>
      </c>
      <c r="AO10" s="63">
        <v>1</v>
      </c>
      <c r="AP10" s="63">
        <v>0</v>
      </c>
      <c r="AQ10" s="63">
        <f t="shared" si="13"/>
        <v>-100</v>
      </c>
      <c r="AR10" s="63">
        <v>0</v>
      </c>
      <c r="AS10" s="63">
        <v>0</v>
      </c>
      <c r="AT10" s="63">
        <f t="shared" si="14"/>
        <v>0</v>
      </c>
      <c r="AU10" s="63">
        <v>0</v>
      </c>
      <c r="AV10" s="63">
        <v>0</v>
      </c>
      <c r="AW10" s="63">
        <f t="shared" si="15"/>
        <v>0</v>
      </c>
      <c r="AX10" s="63">
        <v>95</v>
      </c>
      <c r="AY10" s="63">
        <v>51</v>
      </c>
      <c r="AZ10" s="63">
        <f t="shared" si="16"/>
        <v>-46.315789473684212</v>
      </c>
      <c r="BA10" s="63">
        <v>55</v>
      </c>
      <c r="BB10" s="63">
        <v>78</v>
      </c>
      <c r="BC10" s="63">
        <f t="shared" si="17"/>
        <v>41.818181818181813</v>
      </c>
    </row>
    <row r="11" spans="1:55" x14ac:dyDescent="0.25">
      <c r="A11" s="62" t="s">
        <v>30</v>
      </c>
      <c r="B11" s="62">
        <v>387</v>
      </c>
      <c r="C11" s="63">
        <v>425</v>
      </c>
      <c r="D11" s="63">
        <f t="shared" si="0"/>
        <v>9.819121447028424</v>
      </c>
      <c r="E11" s="63">
        <v>42</v>
      </c>
      <c r="F11" s="63">
        <v>18</v>
      </c>
      <c r="G11" s="63">
        <f t="shared" si="1"/>
        <v>-57.142857142857139</v>
      </c>
      <c r="H11" s="63">
        <v>42</v>
      </c>
      <c r="I11" s="63">
        <v>11</v>
      </c>
      <c r="J11" s="63">
        <f t="shared" si="2"/>
        <v>-73.80952380952381</v>
      </c>
      <c r="K11" s="63">
        <v>9</v>
      </c>
      <c r="L11" s="63">
        <v>4</v>
      </c>
      <c r="M11" s="63">
        <f t="shared" si="3"/>
        <v>-55.555555555555557</v>
      </c>
      <c r="N11" s="63">
        <v>8</v>
      </c>
      <c r="O11" s="63">
        <v>13</v>
      </c>
      <c r="P11" s="63">
        <f t="shared" si="4"/>
        <v>62.5</v>
      </c>
      <c r="Q11" s="63">
        <v>4</v>
      </c>
      <c r="R11" s="63">
        <v>14</v>
      </c>
      <c r="S11" s="63">
        <f t="shared" si="5"/>
        <v>250</v>
      </c>
      <c r="T11" s="63">
        <v>1</v>
      </c>
      <c r="U11" s="63">
        <v>1</v>
      </c>
      <c r="V11" s="63">
        <f t="shared" si="6"/>
        <v>0</v>
      </c>
      <c r="W11" s="63">
        <v>0</v>
      </c>
      <c r="X11" s="63">
        <v>1</v>
      </c>
      <c r="Y11" s="63">
        <f t="shared" si="7"/>
        <v>0</v>
      </c>
      <c r="Z11" s="63">
        <v>4</v>
      </c>
      <c r="AA11" s="63">
        <v>7</v>
      </c>
      <c r="AB11" s="63">
        <f t="shared" si="8"/>
        <v>75</v>
      </c>
      <c r="AC11" s="63">
        <v>0</v>
      </c>
      <c r="AD11" s="63">
        <v>1</v>
      </c>
      <c r="AE11" s="63">
        <f t="shared" si="9"/>
        <v>0</v>
      </c>
      <c r="AF11" s="63">
        <v>13</v>
      </c>
      <c r="AG11" s="63">
        <v>19</v>
      </c>
      <c r="AH11" s="63">
        <f t="shared" si="10"/>
        <v>46.153846153846153</v>
      </c>
      <c r="AI11" s="63">
        <v>1</v>
      </c>
      <c r="AJ11" s="63">
        <v>4</v>
      </c>
      <c r="AK11" s="63">
        <f t="shared" si="11"/>
        <v>300</v>
      </c>
      <c r="AL11" s="63">
        <v>0</v>
      </c>
      <c r="AM11" s="63">
        <v>0</v>
      </c>
      <c r="AN11" s="63">
        <f t="shared" si="12"/>
        <v>0</v>
      </c>
      <c r="AO11" s="63">
        <v>1</v>
      </c>
      <c r="AP11" s="63">
        <v>2</v>
      </c>
      <c r="AQ11" s="63">
        <f t="shared" si="13"/>
        <v>100</v>
      </c>
      <c r="AR11" s="63">
        <v>0</v>
      </c>
      <c r="AS11" s="63">
        <v>0</v>
      </c>
      <c r="AT11" s="63">
        <f t="shared" si="14"/>
        <v>0</v>
      </c>
      <c r="AU11" s="63">
        <v>0</v>
      </c>
      <c r="AV11" s="63">
        <v>0</v>
      </c>
      <c r="AW11" s="63">
        <f t="shared" si="15"/>
        <v>0</v>
      </c>
      <c r="AX11" s="63">
        <v>121</v>
      </c>
      <c r="AY11" s="63">
        <v>163</v>
      </c>
      <c r="AZ11" s="63">
        <f t="shared" si="16"/>
        <v>34.710743801652896</v>
      </c>
      <c r="BA11" s="63">
        <v>147</v>
      </c>
      <c r="BB11" s="63">
        <v>183</v>
      </c>
      <c r="BC11" s="63">
        <f t="shared" si="17"/>
        <v>24.489795918367346</v>
      </c>
    </row>
    <row r="12" spans="1:55" x14ac:dyDescent="0.25">
      <c r="A12" s="62" t="s">
        <v>31</v>
      </c>
      <c r="B12" s="62">
        <v>55</v>
      </c>
      <c r="C12" s="63">
        <v>82</v>
      </c>
      <c r="D12" s="63">
        <f t="shared" si="0"/>
        <v>49.090909090909093</v>
      </c>
      <c r="E12" s="63">
        <v>3</v>
      </c>
      <c r="F12" s="63">
        <v>6</v>
      </c>
      <c r="G12" s="63">
        <f t="shared" si="1"/>
        <v>100</v>
      </c>
      <c r="H12" s="63">
        <v>2</v>
      </c>
      <c r="I12" s="63">
        <v>1</v>
      </c>
      <c r="J12" s="63">
        <f t="shared" si="2"/>
        <v>-50</v>
      </c>
      <c r="K12" s="63">
        <v>0</v>
      </c>
      <c r="L12" s="63">
        <v>0</v>
      </c>
      <c r="M12" s="63">
        <f t="shared" si="3"/>
        <v>0</v>
      </c>
      <c r="N12" s="63">
        <v>0</v>
      </c>
      <c r="O12" s="63">
        <v>0</v>
      </c>
      <c r="P12" s="63">
        <f t="shared" si="4"/>
        <v>0</v>
      </c>
      <c r="Q12" s="63">
        <v>2</v>
      </c>
      <c r="R12" s="63">
        <v>2</v>
      </c>
      <c r="S12" s="63">
        <f t="shared" si="5"/>
        <v>0</v>
      </c>
      <c r="T12" s="63">
        <v>0</v>
      </c>
      <c r="U12" s="63">
        <v>0</v>
      </c>
      <c r="V12" s="63">
        <f t="shared" si="6"/>
        <v>0</v>
      </c>
      <c r="W12" s="63">
        <v>0</v>
      </c>
      <c r="X12" s="63">
        <v>4</v>
      </c>
      <c r="Y12" s="63">
        <f t="shared" si="7"/>
        <v>0</v>
      </c>
      <c r="Z12" s="63">
        <v>0</v>
      </c>
      <c r="AA12" s="63">
        <v>2</v>
      </c>
      <c r="AB12" s="63">
        <f t="shared" si="8"/>
        <v>0</v>
      </c>
      <c r="AC12" s="63">
        <v>0</v>
      </c>
      <c r="AD12" s="63">
        <v>0</v>
      </c>
      <c r="AE12" s="63">
        <f t="shared" si="9"/>
        <v>0</v>
      </c>
      <c r="AF12" s="63">
        <v>2</v>
      </c>
      <c r="AG12" s="63">
        <v>0</v>
      </c>
      <c r="AH12" s="63">
        <f t="shared" si="10"/>
        <v>-100</v>
      </c>
      <c r="AI12" s="63">
        <v>0</v>
      </c>
      <c r="AJ12" s="63">
        <v>1</v>
      </c>
      <c r="AK12" s="63">
        <f t="shared" si="11"/>
        <v>0</v>
      </c>
      <c r="AL12" s="63">
        <v>0</v>
      </c>
      <c r="AM12" s="63">
        <v>0</v>
      </c>
      <c r="AN12" s="63">
        <f t="shared" si="12"/>
        <v>0</v>
      </c>
      <c r="AO12" s="63">
        <v>0</v>
      </c>
      <c r="AP12" s="63">
        <v>0</v>
      </c>
      <c r="AQ12" s="63">
        <f t="shared" si="13"/>
        <v>0</v>
      </c>
      <c r="AR12" s="63">
        <v>0</v>
      </c>
      <c r="AS12" s="63">
        <v>0</v>
      </c>
      <c r="AT12" s="63">
        <f t="shared" si="14"/>
        <v>0</v>
      </c>
      <c r="AU12" s="63">
        <v>0</v>
      </c>
      <c r="AV12" s="63">
        <v>0</v>
      </c>
      <c r="AW12" s="63">
        <f t="shared" si="15"/>
        <v>0</v>
      </c>
      <c r="AX12" s="63">
        <v>29</v>
      </c>
      <c r="AY12" s="63">
        <v>35</v>
      </c>
      <c r="AZ12" s="63">
        <f t="shared" si="16"/>
        <v>20.689655172413794</v>
      </c>
      <c r="BA12" s="63">
        <v>16</v>
      </c>
      <c r="BB12" s="63">
        <v>29</v>
      </c>
      <c r="BC12" s="63">
        <f t="shared" si="17"/>
        <v>81.25</v>
      </c>
    </row>
    <row r="13" spans="1:55" x14ac:dyDescent="0.25">
      <c r="A13" s="62" t="s">
        <v>32</v>
      </c>
      <c r="B13" s="62">
        <v>156</v>
      </c>
      <c r="C13" s="63">
        <v>162</v>
      </c>
      <c r="D13" s="63">
        <f t="shared" si="0"/>
        <v>3.8461538461538463</v>
      </c>
      <c r="E13" s="63">
        <v>24</v>
      </c>
      <c r="F13" s="63">
        <v>16</v>
      </c>
      <c r="G13" s="63">
        <f t="shared" si="1"/>
        <v>-33.333333333333329</v>
      </c>
      <c r="H13" s="63">
        <v>13</v>
      </c>
      <c r="I13" s="63">
        <v>8</v>
      </c>
      <c r="J13" s="63">
        <f t="shared" si="2"/>
        <v>-38.461538461538467</v>
      </c>
      <c r="K13" s="63">
        <v>5</v>
      </c>
      <c r="L13" s="63">
        <v>2</v>
      </c>
      <c r="M13" s="63">
        <f t="shared" si="3"/>
        <v>-60</v>
      </c>
      <c r="N13" s="63">
        <v>4</v>
      </c>
      <c r="O13" s="63">
        <v>2</v>
      </c>
      <c r="P13" s="63">
        <f t="shared" si="4"/>
        <v>-50</v>
      </c>
      <c r="Q13" s="63">
        <v>3</v>
      </c>
      <c r="R13" s="63">
        <v>1</v>
      </c>
      <c r="S13" s="63">
        <f t="shared" si="5"/>
        <v>-66.666666666666657</v>
      </c>
      <c r="T13" s="63">
        <v>1</v>
      </c>
      <c r="U13" s="63">
        <v>0</v>
      </c>
      <c r="V13" s="63">
        <f t="shared" si="6"/>
        <v>-100</v>
      </c>
      <c r="W13" s="63">
        <v>1</v>
      </c>
      <c r="X13" s="63">
        <v>0</v>
      </c>
      <c r="Y13" s="63">
        <f t="shared" si="7"/>
        <v>-100</v>
      </c>
      <c r="Z13" s="63">
        <v>0</v>
      </c>
      <c r="AA13" s="63">
        <v>4</v>
      </c>
      <c r="AB13" s="63">
        <f t="shared" si="8"/>
        <v>0</v>
      </c>
      <c r="AC13" s="63">
        <v>0</v>
      </c>
      <c r="AD13" s="63">
        <v>0</v>
      </c>
      <c r="AE13" s="63">
        <f t="shared" si="9"/>
        <v>0</v>
      </c>
      <c r="AF13" s="63">
        <v>5</v>
      </c>
      <c r="AG13" s="63">
        <v>9</v>
      </c>
      <c r="AH13" s="63">
        <f t="shared" si="10"/>
        <v>80</v>
      </c>
      <c r="AI13" s="63">
        <v>0</v>
      </c>
      <c r="AJ13" s="63">
        <v>1</v>
      </c>
      <c r="AK13" s="63">
        <f t="shared" si="11"/>
        <v>0</v>
      </c>
      <c r="AL13" s="63">
        <v>0</v>
      </c>
      <c r="AM13" s="63">
        <v>0</v>
      </c>
      <c r="AN13" s="63">
        <f t="shared" si="12"/>
        <v>0</v>
      </c>
      <c r="AO13" s="63">
        <v>0</v>
      </c>
      <c r="AP13" s="63">
        <v>0</v>
      </c>
      <c r="AQ13" s="63">
        <f t="shared" si="13"/>
        <v>0</v>
      </c>
      <c r="AR13" s="63">
        <v>0</v>
      </c>
      <c r="AS13" s="63">
        <v>0</v>
      </c>
      <c r="AT13" s="63">
        <f t="shared" si="14"/>
        <v>0</v>
      </c>
      <c r="AU13" s="63">
        <v>0</v>
      </c>
      <c r="AV13" s="63">
        <v>0</v>
      </c>
      <c r="AW13" s="63">
        <f t="shared" si="15"/>
        <v>0</v>
      </c>
      <c r="AX13" s="63">
        <v>38</v>
      </c>
      <c r="AY13" s="63">
        <v>62</v>
      </c>
      <c r="AZ13" s="63">
        <f t="shared" si="16"/>
        <v>63.157894736842103</v>
      </c>
      <c r="BA13" s="63">
        <v>64</v>
      </c>
      <c r="BB13" s="63">
        <v>61</v>
      </c>
      <c r="BC13" s="63">
        <f t="shared" si="17"/>
        <v>-4.6875</v>
      </c>
    </row>
    <row r="14" spans="1:55" x14ac:dyDescent="0.25">
      <c r="A14" s="62" t="s">
        <v>33</v>
      </c>
      <c r="B14" s="62">
        <v>149</v>
      </c>
      <c r="C14" s="63">
        <v>203</v>
      </c>
      <c r="D14" s="63">
        <f t="shared" si="0"/>
        <v>36.241610738255034</v>
      </c>
      <c r="E14" s="63">
        <v>13</v>
      </c>
      <c r="F14" s="63">
        <v>12</v>
      </c>
      <c r="G14" s="63">
        <f t="shared" si="1"/>
        <v>-7.6923076923076925</v>
      </c>
      <c r="H14" s="63">
        <v>5</v>
      </c>
      <c r="I14" s="63">
        <v>12</v>
      </c>
      <c r="J14" s="63">
        <f t="shared" si="2"/>
        <v>140</v>
      </c>
      <c r="K14" s="63">
        <v>5</v>
      </c>
      <c r="L14" s="63">
        <v>5</v>
      </c>
      <c r="M14" s="63">
        <f t="shared" si="3"/>
        <v>0</v>
      </c>
      <c r="N14" s="63">
        <v>1</v>
      </c>
      <c r="O14" s="63">
        <v>6</v>
      </c>
      <c r="P14" s="63">
        <f t="shared" si="4"/>
        <v>500</v>
      </c>
      <c r="Q14" s="63">
        <v>3</v>
      </c>
      <c r="R14" s="63">
        <v>5</v>
      </c>
      <c r="S14" s="63">
        <f t="shared" si="5"/>
        <v>66.666666666666657</v>
      </c>
      <c r="T14" s="63">
        <v>0</v>
      </c>
      <c r="U14" s="63">
        <v>1</v>
      </c>
      <c r="V14" s="63">
        <f t="shared" si="6"/>
        <v>0</v>
      </c>
      <c r="W14" s="63">
        <v>0</v>
      </c>
      <c r="X14" s="63">
        <v>0</v>
      </c>
      <c r="Y14" s="63">
        <f t="shared" si="7"/>
        <v>0</v>
      </c>
      <c r="Z14" s="63">
        <v>2</v>
      </c>
      <c r="AA14" s="63">
        <v>8</v>
      </c>
      <c r="AB14" s="63">
        <f t="shared" si="8"/>
        <v>300</v>
      </c>
      <c r="AC14" s="63">
        <v>0</v>
      </c>
      <c r="AD14" s="63">
        <v>1</v>
      </c>
      <c r="AE14" s="63">
        <f t="shared" si="9"/>
        <v>0</v>
      </c>
      <c r="AF14" s="63">
        <v>3</v>
      </c>
      <c r="AG14" s="63">
        <v>6</v>
      </c>
      <c r="AH14" s="63">
        <f t="shared" si="10"/>
        <v>100</v>
      </c>
      <c r="AI14" s="63">
        <v>2</v>
      </c>
      <c r="AJ14" s="63">
        <v>1</v>
      </c>
      <c r="AK14" s="63">
        <f t="shared" si="11"/>
        <v>-50</v>
      </c>
      <c r="AL14" s="63">
        <v>0</v>
      </c>
      <c r="AM14" s="63">
        <v>0</v>
      </c>
      <c r="AN14" s="63">
        <f t="shared" si="12"/>
        <v>0</v>
      </c>
      <c r="AO14" s="63">
        <v>0</v>
      </c>
      <c r="AP14" s="63">
        <v>0</v>
      </c>
      <c r="AQ14" s="63">
        <f t="shared" si="13"/>
        <v>0</v>
      </c>
      <c r="AR14" s="63">
        <v>0</v>
      </c>
      <c r="AS14" s="63">
        <v>0</v>
      </c>
      <c r="AT14" s="63">
        <f t="shared" si="14"/>
        <v>0</v>
      </c>
      <c r="AU14" s="63">
        <v>0</v>
      </c>
      <c r="AV14" s="63">
        <v>0</v>
      </c>
      <c r="AW14" s="63">
        <f t="shared" si="15"/>
        <v>0</v>
      </c>
      <c r="AX14" s="63">
        <v>57</v>
      </c>
      <c r="AY14" s="63">
        <v>63</v>
      </c>
      <c r="AZ14" s="63">
        <f t="shared" si="16"/>
        <v>10.526315789473683</v>
      </c>
      <c r="BA14" s="63">
        <v>59</v>
      </c>
      <c r="BB14" s="63">
        <v>90</v>
      </c>
      <c r="BC14" s="63">
        <f t="shared" si="17"/>
        <v>52.542372881355938</v>
      </c>
    </row>
    <row r="15" spans="1:55" x14ac:dyDescent="0.25">
      <c r="A15" s="62" t="s">
        <v>69</v>
      </c>
      <c r="B15" s="62">
        <v>286</v>
      </c>
      <c r="C15" s="63">
        <v>308</v>
      </c>
      <c r="D15" s="63">
        <f t="shared" si="0"/>
        <v>7.6923076923076925</v>
      </c>
      <c r="E15" s="63">
        <v>32</v>
      </c>
      <c r="F15" s="63">
        <v>24</v>
      </c>
      <c r="G15" s="63">
        <f t="shared" si="1"/>
        <v>-25</v>
      </c>
      <c r="H15" s="63">
        <v>11</v>
      </c>
      <c r="I15" s="63">
        <v>9</v>
      </c>
      <c r="J15" s="63">
        <f t="shared" si="2"/>
        <v>-18.181818181818183</v>
      </c>
      <c r="K15" s="63">
        <v>4</v>
      </c>
      <c r="L15" s="63">
        <v>2</v>
      </c>
      <c r="M15" s="63">
        <f t="shared" si="3"/>
        <v>-50</v>
      </c>
      <c r="N15" s="63">
        <v>10</v>
      </c>
      <c r="O15" s="63">
        <v>1</v>
      </c>
      <c r="P15" s="63">
        <f t="shared" si="4"/>
        <v>-90</v>
      </c>
      <c r="Q15" s="63">
        <v>13</v>
      </c>
      <c r="R15" s="63">
        <v>8</v>
      </c>
      <c r="S15" s="63">
        <f t="shared" si="5"/>
        <v>-38.461538461538467</v>
      </c>
      <c r="T15" s="63">
        <v>3</v>
      </c>
      <c r="U15" s="63">
        <v>0</v>
      </c>
      <c r="V15" s="63">
        <f t="shared" si="6"/>
        <v>-100</v>
      </c>
      <c r="W15" s="63">
        <v>0</v>
      </c>
      <c r="X15" s="63">
        <v>2</v>
      </c>
      <c r="Y15" s="63">
        <f t="shared" si="7"/>
        <v>0</v>
      </c>
      <c r="Z15" s="63">
        <v>2</v>
      </c>
      <c r="AA15" s="63">
        <v>5</v>
      </c>
      <c r="AB15" s="63">
        <f t="shared" si="8"/>
        <v>150</v>
      </c>
      <c r="AC15" s="63">
        <v>0</v>
      </c>
      <c r="AD15" s="63">
        <v>0</v>
      </c>
      <c r="AE15" s="63">
        <f t="shared" si="9"/>
        <v>0</v>
      </c>
      <c r="AF15" s="63">
        <v>6</v>
      </c>
      <c r="AG15" s="63">
        <v>9</v>
      </c>
      <c r="AH15" s="63">
        <f t="shared" si="10"/>
        <v>50</v>
      </c>
      <c r="AI15" s="63">
        <v>1</v>
      </c>
      <c r="AJ15" s="63">
        <v>2</v>
      </c>
      <c r="AK15" s="63">
        <f t="shared" si="11"/>
        <v>100</v>
      </c>
      <c r="AL15" s="63">
        <v>0</v>
      </c>
      <c r="AM15" s="63">
        <v>0</v>
      </c>
      <c r="AN15" s="63">
        <f t="shared" si="12"/>
        <v>0</v>
      </c>
      <c r="AO15" s="63">
        <v>0</v>
      </c>
      <c r="AP15" s="63">
        <v>1</v>
      </c>
      <c r="AQ15" s="63">
        <f t="shared" si="13"/>
        <v>0</v>
      </c>
      <c r="AR15" s="63">
        <v>0</v>
      </c>
      <c r="AS15" s="63">
        <v>1</v>
      </c>
      <c r="AT15" s="63">
        <f t="shared" si="14"/>
        <v>0</v>
      </c>
      <c r="AU15" s="63">
        <v>0</v>
      </c>
      <c r="AV15" s="63">
        <v>0</v>
      </c>
      <c r="AW15" s="63">
        <f t="shared" si="15"/>
        <v>0</v>
      </c>
      <c r="AX15" s="63">
        <v>130</v>
      </c>
      <c r="AY15" s="63">
        <v>101</v>
      </c>
      <c r="AZ15" s="63">
        <f t="shared" si="16"/>
        <v>-22.30769230769231</v>
      </c>
      <c r="BA15" s="63">
        <v>81</v>
      </c>
      <c r="BB15" s="63">
        <v>135</v>
      </c>
      <c r="BC15" s="63">
        <f t="shared" si="17"/>
        <v>66.666666666666657</v>
      </c>
    </row>
    <row r="16" spans="1:55" x14ac:dyDescent="0.25">
      <c r="A16" s="62" t="s">
        <v>70</v>
      </c>
      <c r="B16" s="62">
        <v>280</v>
      </c>
      <c r="C16" s="63">
        <v>278</v>
      </c>
      <c r="D16" s="63">
        <f t="shared" si="0"/>
        <v>-0.7142857142857143</v>
      </c>
      <c r="E16" s="63">
        <v>13</v>
      </c>
      <c r="F16" s="63">
        <v>20</v>
      </c>
      <c r="G16" s="63">
        <f t="shared" si="1"/>
        <v>53.846153846153847</v>
      </c>
      <c r="H16" s="63">
        <v>12</v>
      </c>
      <c r="I16" s="63">
        <v>25</v>
      </c>
      <c r="J16" s="63">
        <f t="shared" si="2"/>
        <v>108.33333333333333</v>
      </c>
      <c r="K16" s="63">
        <v>9</v>
      </c>
      <c r="L16" s="63">
        <v>4</v>
      </c>
      <c r="M16" s="63">
        <f t="shared" si="3"/>
        <v>-55.555555555555557</v>
      </c>
      <c r="N16" s="63">
        <v>11</v>
      </c>
      <c r="O16" s="63">
        <v>8</v>
      </c>
      <c r="P16" s="63">
        <f t="shared" si="4"/>
        <v>-27.27272727272727</v>
      </c>
      <c r="Q16" s="63">
        <v>12</v>
      </c>
      <c r="R16" s="63">
        <v>8</v>
      </c>
      <c r="S16" s="63">
        <f t="shared" si="5"/>
        <v>-33.333333333333329</v>
      </c>
      <c r="T16" s="63">
        <v>5</v>
      </c>
      <c r="U16" s="63">
        <v>2</v>
      </c>
      <c r="V16" s="63">
        <f t="shared" si="6"/>
        <v>-60</v>
      </c>
      <c r="W16" s="63">
        <v>1</v>
      </c>
      <c r="X16" s="63">
        <v>1</v>
      </c>
      <c r="Y16" s="63">
        <f t="shared" si="7"/>
        <v>0</v>
      </c>
      <c r="Z16" s="63">
        <v>6</v>
      </c>
      <c r="AA16" s="63">
        <v>7</v>
      </c>
      <c r="AB16" s="63">
        <f t="shared" si="8"/>
        <v>16.666666666666664</v>
      </c>
      <c r="AC16" s="63">
        <v>1</v>
      </c>
      <c r="AD16" s="63">
        <v>0</v>
      </c>
      <c r="AE16" s="63">
        <f t="shared" si="9"/>
        <v>-100</v>
      </c>
      <c r="AF16" s="63">
        <v>14</v>
      </c>
      <c r="AG16" s="63">
        <v>12</v>
      </c>
      <c r="AH16" s="63">
        <f t="shared" si="10"/>
        <v>-14.285714285714285</v>
      </c>
      <c r="AI16" s="63">
        <v>4</v>
      </c>
      <c r="AJ16" s="63">
        <v>5</v>
      </c>
      <c r="AK16" s="63">
        <f t="shared" si="11"/>
        <v>25</v>
      </c>
      <c r="AL16" s="63">
        <v>1</v>
      </c>
      <c r="AM16" s="63">
        <v>1</v>
      </c>
      <c r="AN16" s="63">
        <f t="shared" si="12"/>
        <v>0</v>
      </c>
      <c r="AO16" s="63">
        <v>2</v>
      </c>
      <c r="AP16" s="63">
        <v>0</v>
      </c>
      <c r="AQ16" s="63">
        <f t="shared" si="13"/>
        <v>-100</v>
      </c>
      <c r="AR16" s="63">
        <v>0</v>
      </c>
      <c r="AS16" s="63">
        <v>0</v>
      </c>
      <c r="AT16" s="63">
        <f t="shared" si="14"/>
        <v>0</v>
      </c>
      <c r="AU16" s="63">
        <v>0</v>
      </c>
      <c r="AV16" s="63">
        <v>0</v>
      </c>
      <c r="AW16" s="63">
        <f t="shared" si="15"/>
        <v>0</v>
      </c>
      <c r="AX16" s="63">
        <v>91</v>
      </c>
      <c r="AY16" s="63">
        <v>60</v>
      </c>
      <c r="AZ16" s="63">
        <f t="shared" si="16"/>
        <v>-34.065934065934066</v>
      </c>
      <c r="BA16" s="63">
        <v>117</v>
      </c>
      <c r="BB16" s="63">
        <v>133</v>
      </c>
      <c r="BC16" s="63">
        <f t="shared" si="17"/>
        <v>13.675213675213676</v>
      </c>
    </row>
    <row r="17" spans="1:55" x14ac:dyDescent="0.25">
      <c r="A17" s="62" t="s">
        <v>36</v>
      </c>
      <c r="B17" s="62">
        <v>88</v>
      </c>
      <c r="C17" s="63">
        <v>102</v>
      </c>
      <c r="D17" s="63">
        <f t="shared" si="0"/>
        <v>15.909090909090908</v>
      </c>
      <c r="E17" s="63">
        <v>10</v>
      </c>
      <c r="F17" s="63">
        <v>7</v>
      </c>
      <c r="G17" s="63">
        <f t="shared" si="1"/>
        <v>-30</v>
      </c>
      <c r="H17" s="63">
        <v>0</v>
      </c>
      <c r="I17" s="63">
        <v>0</v>
      </c>
      <c r="J17" s="63">
        <f t="shared" si="2"/>
        <v>0</v>
      </c>
      <c r="K17" s="63">
        <v>0</v>
      </c>
      <c r="L17" s="63">
        <v>0</v>
      </c>
      <c r="M17" s="63">
        <f t="shared" si="3"/>
        <v>0</v>
      </c>
      <c r="N17" s="63">
        <v>1</v>
      </c>
      <c r="O17" s="63">
        <v>0</v>
      </c>
      <c r="P17" s="63">
        <f t="shared" si="4"/>
        <v>-100</v>
      </c>
      <c r="Q17" s="63">
        <v>0</v>
      </c>
      <c r="R17" s="63">
        <v>1</v>
      </c>
      <c r="S17" s="63">
        <f t="shared" si="5"/>
        <v>0</v>
      </c>
      <c r="T17" s="63">
        <v>0</v>
      </c>
      <c r="U17" s="63">
        <v>0</v>
      </c>
      <c r="V17" s="63">
        <f t="shared" si="6"/>
        <v>0</v>
      </c>
      <c r="W17" s="63">
        <v>0</v>
      </c>
      <c r="X17" s="63">
        <v>0</v>
      </c>
      <c r="Y17" s="63">
        <f t="shared" si="7"/>
        <v>0</v>
      </c>
      <c r="Z17" s="63">
        <v>1</v>
      </c>
      <c r="AA17" s="63">
        <v>1</v>
      </c>
      <c r="AB17" s="63">
        <f t="shared" si="8"/>
        <v>0</v>
      </c>
      <c r="AC17" s="63">
        <v>0</v>
      </c>
      <c r="AD17" s="63">
        <v>0</v>
      </c>
      <c r="AE17" s="63">
        <f t="shared" si="9"/>
        <v>0</v>
      </c>
      <c r="AF17" s="63">
        <v>0</v>
      </c>
      <c r="AG17" s="63">
        <v>0</v>
      </c>
      <c r="AH17" s="63">
        <f t="shared" si="10"/>
        <v>0</v>
      </c>
      <c r="AI17" s="63">
        <v>0</v>
      </c>
      <c r="AJ17" s="63">
        <v>0</v>
      </c>
      <c r="AK17" s="63">
        <f t="shared" si="11"/>
        <v>0</v>
      </c>
      <c r="AL17" s="63">
        <v>0</v>
      </c>
      <c r="AM17" s="63">
        <v>0</v>
      </c>
      <c r="AN17" s="63">
        <f t="shared" si="12"/>
        <v>0</v>
      </c>
      <c r="AO17" s="63">
        <v>0</v>
      </c>
      <c r="AP17" s="63">
        <v>0</v>
      </c>
      <c r="AQ17" s="63">
        <f t="shared" si="13"/>
        <v>0</v>
      </c>
      <c r="AR17" s="63">
        <v>0</v>
      </c>
      <c r="AS17" s="63">
        <v>0</v>
      </c>
      <c r="AT17" s="63">
        <f t="shared" si="14"/>
        <v>0</v>
      </c>
      <c r="AU17" s="63">
        <v>0</v>
      </c>
      <c r="AV17" s="63">
        <v>0</v>
      </c>
      <c r="AW17" s="63">
        <f t="shared" si="15"/>
        <v>0</v>
      </c>
      <c r="AX17" s="63">
        <v>42</v>
      </c>
      <c r="AY17" s="63">
        <v>30</v>
      </c>
      <c r="AZ17" s="63">
        <f t="shared" si="16"/>
        <v>-28.571428571428569</v>
      </c>
      <c r="BA17" s="63">
        <v>34</v>
      </c>
      <c r="BB17" s="63">
        <v>64</v>
      </c>
      <c r="BC17" s="63">
        <f t="shared" si="17"/>
        <v>88.235294117647058</v>
      </c>
    </row>
    <row r="18" spans="1:55" x14ac:dyDescent="0.25">
      <c r="A18" s="62" t="s">
        <v>37</v>
      </c>
      <c r="B18" s="62">
        <v>73</v>
      </c>
      <c r="C18" s="63">
        <v>79</v>
      </c>
      <c r="D18" s="63">
        <f t="shared" si="0"/>
        <v>8.2191780821917799</v>
      </c>
      <c r="E18" s="63">
        <v>5</v>
      </c>
      <c r="F18" s="63">
        <v>1</v>
      </c>
      <c r="G18" s="63">
        <f t="shared" si="1"/>
        <v>-80</v>
      </c>
      <c r="H18" s="63">
        <v>1</v>
      </c>
      <c r="I18" s="63">
        <v>2</v>
      </c>
      <c r="J18" s="63">
        <f t="shared" si="2"/>
        <v>100</v>
      </c>
      <c r="K18" s="63">
        <v>1</v>
      </c>
      <c r="L18" s="63">
        <v>0</v>
      </c>
      <c r="M18" s="63">
        <f t="shared" si="3"/>
        <v>-100</v>
      </c>
      <c r="N18" s="63">
        <v>2</v>
      </c>
      <c r="O18" s="63">
        <v>0</v>
      </c>
      <c r="P18" s="63">
        <f t="shared" si="4"/>
        <v>-100</v>
      </c>
      <c r="Q18" s="63">
        <v>2</v>
      </c>
      <c r="R18" s="63">
        <v>1</v>
      </c>
      <c r="S18" s="63">
        <f t="shared" si="5"/>
        <v>-50</v>
      </c>
      <c r="T18" s="63">
        <v>0</v>
      </c>
      <c r="U18" s="63">
        <v>1</v>
      </c>
      <c r="V18" s="63">
        <f t="shared" si="6"/>
        <v>0</v>
      </c>
      <c r="W18" s="63">
        <v>2</v>
      </c>
      <c r="X18" s="63">
        <v>0</v>
      </c>
      <c r="Y18" s="63">
        <f t="shared" si="7"/>
        <v>-100</v>
      </c>
      <c r="Z18" s="63">
        <v>0</v>
      </c>
      <c r="AA18" s="63">
        <v>0</v>
      </c>
      <c r="AB18" s="63">
        <f t="shared" si="8"/>
        <v>0</v>
      </c>
      <c r="AC18" s="63">
        <v>0</v>
      </c>
      <c r="AD18" s="63">
        <v>0</v>
      </c>
      <c r="AE18" s="63">
        <f t="shared" si="9"/>
        <v>0</v>
      </c>
      <c r="AF18" s="63">
        <v>0</v>
      </c>
      <c r="AG18" s="63">
        <v>0</v>
      </c>
      <c r="AH18" s="63">
        <f t="shared" si="10"/>
        <v>0</v>
      </c>
      <c r="AI18" s="63">
        <v>1</v>
      </c>
      <c r="AJ18" s="63">
        <v>0</v>
      </c>
      <c r="AK18" s="63">
        <f t="shared" si="11"/>
        <v>-100</v>
      </c>
      <c r="AL18" s="63">
        <v>0</v>
      </c>
      <c r="AM18" s="63">
        <v>0</v>
      </c>
      <c r="AN18" s="63">
        <f t="shared" si="12"/>
        <v>0</v>
      </c>
      <c r="AO18" s="63">
        <v>1</v>
      </c>
      <c r="AP18" s="63">
        <v>1</v>
      </c>
      <c r="AQ18" s="63">
        <f t="shared" si="13"/>
        <v>0</v>
      </c>
      <c r="AR18" s="63">
        <v>0</v>
      </c>
      <c r="AS18" s="63">
        <v>0</v>
      </c>
      <c r="AT18" s="63">
        <f t="shared" si="14"/>
        <v>0</v>
      </c>
      <c r="AU18" s="63">
        <v>0</v>
      </c>
      <c r="AV18" s="63">
        <v>0</v>
      </c>
      <c r="AW18" s="63">
        <f t="shared" si="15"/>
        <v>0</v>
      </c>
      <c r="AX18" s="63">
        <v>20</v>
      </c>
      <c r="AY18" s="63">
        <v>23</v>
      </c>
      <c r="AZ18" s="63">
        <f t="shared" si="16"/>
        <v>15</v>
      </c>
      <c r="BA18" s="63">
        <v>38</v>
      </c>
      <c r="BB18" s="63">
        <v>50</v>
      </c>
      <c r="BC18" s="63">
        <f t="shared" si="17"/>
        <v>31.578947368421051</v>
      </c>
    </row>
    <row r="19" spans="1:55" x14ac:dyDescent="0.25">
      <c r="A19" s="62" t="s">
        <v>107</v>
      </c>
      <c r="B19" s="62">
        <v>289</v>
      </c>
      <c r="C19" s="63">
        <v>342</v>
      </c>
      <c r="D19" s="63">
        <f t="shared" si="0"/>
        <v>18.339100346020761</v>
      </c>
      <c r="E19" s="63">
        <v>22</v>
      </c>
      <c r="F19" s="63">
        <v>26</v>
      </c>
      <c r="G19" s="63">
        <f t="shared" si="1"/>
        <v>18.181818181818183</v>
      </c>
      <c r="H19" s="63">
        <v>8</v>
      </c>
      <c r="I19" s="63">
        <v>12</v>
      </c>
      <c r="J19" s="63">
        <f t="shared" si="2"/>
        <v>50</v>
      </c>
      <c r="K19" s="63">
        <v>2</v>
      </c>
      <c r="L19" s="63">
        <v>2</v>
      </c>
      <c r="M19" s="63">
        <f t="shared" si="3"/>
        <v>0</v>
      </c>
      <c r="N19" s="63">
        <v>4</v>
      </c>
      <c r="O19" s="63">
        <v>5</v>
      </c>
      <c r="P19" s="63">
        <f t="shared" si="4"/>
        <v>25</v>
      </c>
      <c r="Q19" s="63">
        <v>5</v>
      </c>
      <c r="R19" s="63">
        <v>3</v>
      </c>
      <c r="S19" s="63">
        <f t="shared" si="5"/>
        <v>-40</v>
      </c>
      <c r="T19" s="63">
        <v>1</v>
      </c>
      <c r="U19" s="63">
        <v>2</v>
      </c>
      <c r="V19" s="63">
        <f t="shared" si="6"/>
        <v>100</v>
      </c>
      <c r="W19" s="63">
        <v>0</v>
      </c>
      <c r="X19" s="63">
        <v>1</v>
      </c>
      <c r="Y19" s="63">
        <f t="shared" si="7"/>
        <v>0</v>
      </c>
      <c r="Z19" s="63">
        <v>5</v>
      </c>
      <c r="AA19" s="63">
        <v>3</v>
      </c>
      <c r="AB19" s="63">
        <f t="shared" si="8"/>
        <v>-40</v>
      </c>
      <c r="AC19" s="63">
        <v>0</v>
      </c>
      <c r="AD19" s="63">
        <v>0</v>
      </c>
      <c r="AE19" s="63">
        <f t="shared" si="9"/>
        <v>0</v>
      </c>
      <c r="AF19" s="63">
        <v>4</v>
      </c>
      <c r="AG19" s="63">
        <v>5</v>
      </c>
      <c r="AH19" s="63">
        <f t="shared" si="10"/>
        <v>25</v>
      </c>
      <c r="AI19" s="63">
        <v>1</v>
      </c>
      <c r="AJ19" s="63">
        <v>2</v>
      </c>
      <c r="AK19" s="63">
        <f t="shared" si="11"/>
        <v>100</v>
      </c>
      <c r="AL19" s="63">
        <v>0</v>
      </c>
      <c r="AM19" s="63">
        <v>0</v>
      </c>
      <c r="AN19" s="63">
        <f t="shared" si="12"/>
        <v>0</v>
      </c>
      <c r="AO19" s="63">
        <v>1</v>
      </c>
      <c r="AP19" s="63">
        <v>2</v>
      </c>
      <c r="AQ19" s="63">
        <f t="shared" si="13"/>
        <v>100</v>
      </c>
      <c r="AR19" s="63">
        <v>0</v>
      </c>
      <c r="AS19" s="63">
        <v>1</v>
      </c>
      <c r="AT19" s="63">
        <f t="shared" si="14"/>
        <v>0</v>
      </c>
      <c r="AU19" s="63">
        <v>0</v>
      </c>
      <c r="AV19" s="63">
        <v>0</v>
      </c>
      <c r="AW19" s="63">
        <f t="shared" si="15"/>
        <v>0</v>
      </c>
      <c r="AX19" s="63">
        <v>150</v>
      </c>
      <c r="AY19" s="63">
        <v>107</v>
      </c>
      <c r="AZ19" s="63">
        <f t="shared" si="16"/>
        <v>-28.666666666666668</v>
      </c>
      <c r="BA19" s="63">
        <v>86</v>
      </c>
      <c r="BB19" s="63">
        <v>173</v>
      </c>
      <c r="BC19" s="63">
        <f t="shared" si="17"/>
        <v>101.16279069767442</v>
      </c>
    </row>
    <row r="20" spans="1:55" x14ac:dyDescent="0.25">
      <c r="A20" s="62" t="s">
        <v>71</v>
      </c>
      <c r="B20" s="62">
        <v>152</v>
      </c>
      <c r="C20" s="63">
        <v>227</v>
      </c>
      <c r="D20" s="63">
        <f t="shared" si="0"/>
        <v>49.34210526315789</v>
      </c>
      <c r="E20" s="63">
        <v>8</v>
      </c>
      <c r="F20" s="63">
        <v>14</v>
      </c>
      <c r="G20" s="63">
        <f t="shared" si="1"/>
        <v>75</v>
      </c>
      <c r="H20" s="63">
        <v>4</v>
      </c>
      <c r="I20" s="63">
        <v>5</v>
      </c>
      <c r="J20" s="63">
        <f t="shared" si="2"/>
        <v>25</v>
      </c>
      <c r="K20" s="63">
        <v>2</v>
      </c>
      <c r="L20" s="63">
        <v>1</v>
      </c>
      <c r="M20" s="63">
        <f t="shared" si="3"/>
        <v>-50</v>
      </c>
      <c r="N20" s="63">
        <v>6</v>
      </c>
      <c r="O20" s="63">
        <v>8</v>
      </c>
      <c r="P20" s="63">
        <f t="shared" si="4"/>
        <v>33.333333333333329</v>
      </c>
      <c r="Q20" s="63">
        <v>9</v>
      </c>
      <c r="R20" s="63">
        <v>3</v>
      </c>
      <c r="S20" s="63">
        <f t="shared" si="5"/>
        <v>-66.666666666666657</v>
      </c>
      <c r="T20" s="63">
        <v>0</v>
      </c>
      <c r="U20" s="63">
        <v>2</v>
      </c>
      <c r="V20" s="63">
        <f t="shared" si="6"/>
        <v>0</v>
      </c>
      <c r="W20" s="63">
        <v>0</v>
      </c>
      <c r="X20" s="63">
        <v>0</v>
      </c>
      <c r="Y20" s="63">
        <f t="shared" si="7"/>
        <v>0</v>
      </c>
      <c r="Z20" s="63">
        <v>1</v>
      </c>
      <c r="AA20" s="63">
        <v>7</v>
      </c>
      <c r="AB20" s="63">
        <f t="shared" si="8"/>
        <v>600</v>
      </c>
      <c r="AC20" s="63">
        <v>0</v>
      </c>
      <c r="AD20" s="63">
        <v>0</v>
      </c>
      <c r="AE20" s="63">
        <f t="shared" si="9"/>
        <v>0</v>
      </c>
      <c r="AF20" s="63">
        <v>3</v>
      </c>
      <c r="AG20" s="63">
        <v>4</v>
      </c>
      <c r="AH20" s="63">
        <f t="shared" si="10"/>
        <v>33.333333333333329</v>
      </c>
      <c r="AI20" s="63">
        <v>2</v>
      </c>
      <c r="AJ20" s="63">
        <v>4</v>
      </c>
      <c r="AK20" s="63">
        <f t="shared" si="11"/>
        <v>100</v>
      </c>
      <c r="AL20" s="63">
        <v>0</v>
      </c>
      <c r="AM20" s="63">
        <v>0</v>
      </c>
      <c r="AN20" s="63">
        <f t="shared" si="12"/>
        <v>0</v>
      </c>
      <c r="AO20" s="63">
        <v>0</v>
      </c>
      <c r="AP20" s="63">
        <v>0</v>
      </c>
      <c r="AQ20" s="63">
        <f t="shared" si="13"/>
        <v>0</v>
      </c>
      <c r="AR20" s="63">
        <v>0</v>
      </c>
      <c r="AS20" s="63">
        <v>0</v>
      </c>
      <c r="AT20" s="63">
        <f t="shared" si="14"/>
        <v>0</v>
      </c>
      <c r="AU20" s="63">
        <v>0</v>
      </c>
      <c r="AV20" s="63">
        <v>0</v>
      </c>
      <c r="AW20" s="63">
        <f t="shared" si="15"/>
        <v>0</v>
      </c>
      <c r="AX20" s="63">
        <v>68</v>
      </c>
      <c r="AY20" s="63">
        <v>89</v>
      </c>
      <c r="AZ20" s="63">
        <f t="shared" si="16"/>
        <v>30.882352941176471</v>
      </c>
      <c r="BA20" s="63">
        <v>54</v>
      </c>
      <c r="BB20" s="63">
        <v>96</v>
      </c>
      <c r="BC20" s="63">
        <f t="shared" si="17"/>
        <v>77.777777777777786</v>
      </c>
    </row>
    <row r="21" spans="1:55" x14ac:dyDescent="0.25">
      <c r="A21" s="62" t="s">
        <v>39</v>
      </c>
      <c r="B21" s="62">
        <v>204</v>
      </c>
      <c r="C21" s="63">
        <v>217</v>
      </c>
      <c r="D21" s="63">
        <f t="shared" si="0"/>
        <v>6.3725490196078427</v>
      </c>
      <c r="E21" s="63">
        <v>22</v>
      </c>
      <c r="F21" s="63">
        <v>24</v>
      </c>
      <c r="G21" s="63">
        <f t="shared" si="1"/>
        <v>9.0909090909090917</v>
      </c>
      <c r="H21" s="63">
        <v>13</v>
      </c>
      <c r="I21" s="63">
        <v>10</v>
      </c>
      <c r="J21" s="63">
        <f t="shared" si="2"/>
        <v>-23.076923076923077</v>
      </c>
      <c r="K21" s="63">
        <v>6</v>
      </c>
      <c r="L21" s="63">
        <v>0</v>
      </c>
      <c r="M21" s="63">
        <f t="shared" si="3"/>
        <v>-100</v>
      </c>
      <c r="N21" s="63">
        <v>8</v>
      </c>
      <c r="O21" s="63">
        <v>8</v>
      </c>
      <c r="P21" s="63">
        <f t="shared" si="4"/>
        <v>0</v>
      </c>
      <c r="Q21" s="63">
        <v>6</v>
      </c>
      <c r="R21" s="63">
        <v>9</v>
      </c>
      <c r="S21" s="63">
        <f t="shared" si="5"/>
        <v>50</v>
      </c>
      <c r="T21" s="63">
        <v>1</v>
      </c>
      <c r="U21" s="63">
        <v>1</v>
      </c>
      <c r="V21" s="63">
        <f t="shared" si="6"/>
        <v>0</v>
      </c>
      <c r="W21" s="63">
        <v>0</v>
      </c>
      <c r="X21" s="63">
        <v>0</v>
      </c>
      <c r="Y21" s="63">
        <f t="shared" si="7"/>
        <v>0</v>
      </c>
      <c r="Z21" s="63">
        <v>6</v>
      </c>
      <c r="AA21" s="63">
        <v>8</v>
      </c>
      <c r="AB21" s="63">
        <f t="shared" si="8"/>
        <v>33.333333333333329</v>
      </c>
      <c r="AC21" s="63">
        <v>0</v>
      </c>
      <c r="AD21" s="63">
        <v>0</v>
      </c>
      <c r="AE21" s="63">
        <f t="shared" si="9"/>
        <v>0</v>
      </c>
      <c r="AF21" s="63">
        <v>12</v>
      </c>
      <c r="AG21" s="63">
        <v>18</v>
      </c>
      <c r="AH21" s="63">
        <f t="shared" si="10"/>
        <v>50</v>
      </c>
      <c r="AI21" s="63">
        <v>2</v>
      </c>
      <c r="AJ21" s="63">
        <v>4</v>
      </c>
      <c r="AK21" s="63">
        <f t="shared" si="11"/>
        <v>100</v>
      </c>
      <c r="AL21" s="63">
        <v>0</v>
      </c>
      <c r="AM21" s="63">
        <v>1</v>
      </c>
      <c r="AN21" s="63">
        <f t="shared" si="12"/>
        <v>0</v>
      </c>
      <c r="AO21" s="63">
        <v>4</v>
      </c>
      <c r="AP21" s="63">
        <v>1</v>
      </c>
      <c r="AQ21" s="63">
        <f t="shared" si="13"/>
        <v>-75</v>
      </c>
      <c r="AR21" s="63">
        <v>0</v>
      </c>
      <c r="AS21" s="63">
        <v>0</v>
      </c>
      <c r="AT21" s="63">
        <f t="shared" si="14"/>
        <v>0</v>
      </c>
      <c r="AU21" s="63">
        <v>0</v>
      </c>
      <c r="AV21" s="63">
        <v>0</v>
      </c>
      <c r="AW21" s="63">
        <f t="shared" si="15"/>
        <v>0</v>
      </c>
      <c r="AX21" s="63">
        <v>55</v>
      </c>
      <c r="AY21" s="63">
        <v>77</v>
      </c>
      <c r="AZ21" s="63">
        <f t="shared" si="16"/>
        <v>40</v>
      </c>
      <c r="BA21" s="63">
        <v>82</v>
      </c>
      <c r="BB21" s="63">
        <v>59</v>
      </c>
      <c r="BC21" s="63">
        <f t="shared" si="17"/>
        <v>-28.04878048780488</v>
      </c>
    </row>
    <row r="22" spans="1:55" x14ac:dyDescent="0.25">
      <c r="A22" s="62" t="s">
        <v>40</v>
      </c>
      <c r="B22" s="62">
        <v>423</v>
      </c>
      <c r="C22" s="63">
        <v>411</v>
      </c>
      <c r="D22" s="63">
        <f t="shared" si="0"/>
        <v>-2.8368794326241136</v>
      </c>
      <c r="E22" s="63">
        <v>23</v>
      </c>
      <c r="F22" s="63">
        <v>33</v>
      </c>
      <c r="G22" s="63">
        <f t="shared" si="1"/>
        <v>43.478260869565219</v>
      </c>
      <c r="H22" s="63">
        <v>24</v>
      </c>
      <c r="I22" s="63">
        <v>17</v>
      </c>
      <c r="J22" s="63">
        <f t="shared" si="2"/>
        <v>-29.166666666666668</v>
      </c>
      <c r="K22" s="63">
        <v>8</v>
      </c>
      <c r="L22" s="63">
        <v>5</v>
      </c>
      <c r="M22" s="63">
        <f t="shared" si="3"/>
        <v>-37.5</v>
      </c>
      <c r="N22" s="63">
        <v>13</v>
      </c>
      <c r="O22" s="63">
        <v>11</v>
      </c>
      <c r="P22" s="63">
        <f t="shared" si="4"/>
        <v>-15.384615384615385</v>
      </c>
      <c r="Q22" s="63">
        <v>12</v>
      </c>
      <c r="R22" s="63">
        <v>11</v>
      </c>
      <c r="S22" s="63">
        <f t="shared" si="5"/>
        <v>-8.3333333333333321</v>
      </c>
      <c r="T22" s="63">
        <v>2</v>
      </c>
      <c r="U22" s="63">
        <v>1</v>
      </c>
      <c r="V22" s="63">
        <f t="shared" si="6"/>
        <v>-50</v>
      </c>
      <c r="W22" s="63">
        <v>0</v>
      </c>
      <c r="X22" s="63">
        <v>0</v>
      </c>
      <c r="Y22" s="63">
        <f t="shared" si="7"/>
        <v>0</v>
      </c>
      <c r="Z22" s="63">
        <v>5</v>
      </c>
      <c r="AA22" s="63">
        <v>8</v>
      </c>
      <c r="AB22" s="63">
        <f t="shared" si="8"/>
        <v>60</v>
      </c>
      <c r="AC22" s="63">
        <v>1</v>
      </c>
      <c r="AD22" s="63">
        <v>0</v>
      </c>
      <c r="AE22" s="63">
        <f t="shared" si="9"/>
        <v>-100</v>
      </c>
      <c r="AF22" s="63">
        <v>23</v>
      </c>
      <c r="AG22" s="63">
        <v>25</v>
      </c>
      <c r="AH22" s="63">
        <f t="shared" si="10"/>
        <v>8.695652173913043</v>
      </c>
      <c r="AI22" s="63">
        <v>2</v>
      </c>
      <c r="AJ22" s="63">
        <v>1</v>
      </c>
      <c r="AK22" s="63">
        <f t="shared" si="11"/>
        <v>-50</v>
      </c>
      <c r="AL22" s="63">
        <v>1</v>
      </c>
      <c r="AM22" s="63">
        <v>2</v>
      </c>
      <c r="AN22" s="63">
        <f t="shared" si="12"/>
        <v>100</v>
      </c>
      <c r="AO22" s="63">
        <v>2</v>
      </c>
      <c r="AP22" s="63">
        <v>1</v>
      </c>
      <c r="AQ22" s="63">
        <f t="shared" si="13"/>
        <v>-50</v>
      </c>
      <c r="AR22" s="63">
        <v>0</v>
      </c>
      <c r="AS22" s="63">
        <v>0</v>
      </c>
      <c r="AT22" s="63">
        <f t="shared" si="14"/>
        <v>0</v>
      </c>
      <c r="AU22" s="63">
        <v>0</v>
      </c>
      <c r="AV22" s="63">
        <v>0</v>
      </c>
      <c r="AW22" s="63">
        <f t="shared" si="15"/>
        <v>0</v>
      </c>
      <c r="AX22" s="63">
        <v>146</v>
      </c>
      <c r="AY22" s="63">
        <v>85</v>
      </c>
      <c r="AZ22" s="63">
        <f t="shared" si="16"/>
        <v>-41.780821917808218</v>
      </c>
      <c r="BA22" s="63">
        <v>161</v>
      </c>
      <c r="BB22" s="63">
        <v>202</v>
      </c>
      <c r="BC22" s="63">
        <f t="shared" si="17"/>
        <v>25.465838509316768</v>
      </c>
    </row>
    <row r="23" spans="1:55" x14ac:dyDescent="0.25">
      <c r="A23" s="62" t="s">
        <v>41</v>
      </c>
      <c r="B23" s="62">
        <v>13</v>
      </c>
      <c r="C23" s="63">
        <v>6</v>
      </c>
      <c r="D23" s="63">
        <f t="shared" si="0"/>
        <v>-53.846153846153847</v>
      </c>
      <c r="E23" s="63">
        <v>0</v>
      </c>
      <c r="F23" s="63">
        <v>1</v>
      </c>
      <c r="G23" s="63">
        <f t="shared" si="1"/>
        <v>0</v>
      </c>
      <c r="H23" s="63">
        <v>0</v>
      </c>
      <c r="I23" s="63">
        <v>0</v>
      </c>
      <c r="J23" s="63">
        <f t="shared" si="2"/>
        <v>0</v>
      </c>
      <c r="K23" s="63">
        <v>0</v>
      </c>
      <c r="L23" s="63">
        <v>0</v>
      </c>
      <c r="M23" s="63">
        <f t="shared" si="3"/>
        <v>0</v>
      </c>
      <c r="N23" s="63">
        <v>0</v>
      </c>
      <c r="O23" s="63">
        <v>0</v>
      </c>
      <c r="P23" s="63">
        <f t="shared" si="4"/>
        <v>0</v>
      </c>
      <c r="Q23" s="63">
        <v>0</v>
      </c>
      <c r="R23" s="63">
        <v>0</v>
      </c>
      <c r="S23" s="63">
        <f t="shared" si="5"/>
        <v>0</v>
      </c>
      <c r="T23" s="63">
        <v>0</v>
      </c>
      <c r="U23" s="63">
        <v>0</v>
      </c>
      <c r="V23" s="63">
        <f t="shared" si="6"/>
        <v>0</v>
      </c>
      <c r="W23" s="63">
        <v>0</v>
      </c>
      <c r="X23" s="63">
        <v>0</v>
      </c>
      <c r="Y23" s="63">
        <f t="shared" si="7"/>
        <v>0</v>
      </c>
      <c r="Z23" s="63">
        <v>0</v>
      </c>
      <c r="AA23" s="63">
        <v>0</v>
      </c>
      <c r="AB23" s="63">
        <f t="shared" si="8"/>
        <v>0</v>
      </c>
      <c r="AC23" s="63">
        <v>0</v>
      </c>
      <c r="AD23" s="63">
        <v>0</v>
      </c>
      <c r="AE23" s="63">
        <f t="shared" si="9"/>
        <v>0</v>
      </c>
      <c r="AF23" s="63">
        <v>0</v>
      </c>
      <c r="AG23" s="63">
        <v>0</v>
      </c>
      <c r="AH23" s="63">
        <f t="shared" si="10"/>
        <v>0</v>
      </c>
      <c r="AI23" s="63">
        <v>0</v>
      </c>
      <c r="AJ23" s="63">
        <v>0</v>
      </c>
      <c r="AK23" s="63">
        <f t="shared" si="11"/>
        <v>0</v>
      </c>
      <c r="AL23" s="63">
        <v>0</v>
      </c>
      <c r="AM23" s="63">
        <v>0</v>
      </c>
      <c r="AN23" s="63">
        <f t="shared" si="12"/>
        <v>0</v>
      </c>
      <c r="AO23" s="63">
        <v>1</v>
      </c>
      <c r="AP23" s="63">
        <v>0</v>
      </c>
      <c r="AQ23" s="63">
        <f t="shared" si="13"/>
        <v>-100</v>
      </c>
      <c r="AR23" s="63">
        <v>0</v>
      </c>
      <c r="AS23" s="63">
        <v>0</v>
      </c>
      <c r="AT23" s="63">
        <f t="shared" si="14"/>
        <v>0</v>
      </c>
      <c r="AU23" s="63">
        <v>0</v>
      </c>
      <c r="AV23" s="63">
        <v>0</v>
      </c>
      <c r="AW23" s="63">
        <f t="shared" si="15"/>
        <v>0</v>
      </c>
      <c r="AX23" s="63">
        <v>5</v>
      </c>
      <c r="AY23" s="63">
        <v>3</v>
      </c>
      <c r="AZ23" s="63">
        <f t="shared" si="16"/>
        <v>-40</v>
      </c>
      <c r="BA23" s="63">
        <v>7</v>
      </c>
      <c r="BB23" s="63">
        <v>4</v>
      </c>
      <c r="BC23" s="63">
        <f t="shared" si="17"/>
        <v>-42.857142857142854</v>
      </c>
    </row>
    <row r="24" spans="1:55" x14ac:dyDescent="0.25">
      <c r="A24" s="62" t="s">
        <v>3</v>
      </c>
      <c r="B24" s="62">
        <v>128</v>
      </c>
      <c r="C24" s="63">
        <v>139</v>
      </c>
      <c r="D24" s="63">
        <f t="shared" si="0"/>
        <v>8.59375</v>
      </c>
      <c r="E24" s="63">
        <v>21</v>
      </c>
      <c r="F24" s="63">
        <v>13</v>
      </c>
      <c r="G24" s="63">
        <f t="shared" si="1"/>
        <v>-38.095238095238095</v>
      </c>
      <c r="H24" s="63">
        <v>5</v>
      </c>
      <c r="I24" s="63">
        <v>33</v>
      </c>
      <c r="J24" s="63">
        <f t="shared" si="2"/>
        <v>560</v>
      </c>
      <c r="K24" s="63">
        <v>1</v>
      </c>
      <c r="L24" s="63">
        <v>3</v>
      </c>
      <c r="M24" s="63">
        <f t="shared" si="3"/>
        <v>200</v>
      </c>
      <c r="N24" s="63">
        <v>4</v>
      </c>
      <c r="O24" s="63">
        <v>13</v>
      </c>
      <c r="P24" s="63">
        <f t="shared" si="4"/>
        <v>225</v>
      </c>
      <c r="Q24" s="63">
        <v>3</v>
      </c>
      <c r="R24" s="63">
        <v>12</v>
      </c>
      <c r="S24" s="63">
        <f t="shared" si="5"/>
        <v>300</v>
      </c>
      <c r="T24" s="63">
        <v>0</v>
      </c>
      <c r="U24" s="63">
        <v>1</v>
      </c>
      <c r="V24" s="63">
        <f t="shared" si="6"/>
        <v>0</v>
      </c>
      <c r="W24" s="63">
        <v>1</v>
      </c>
      <c r="X24" s="63">
        <v>4</v>
      </c>
      <c r="Y24" s="63">
        <f t="shared" si="7"/>
        <v>300</v>
      </c>
      <c r="Z24" s="63">
        <v>1</v>
      </c>
      <c r="AA24" s="63">
        <v>13</v>
      </c>
      <c r="AB24" s="63">
        <f t="shared" si="8"/>
        <v>1200</v>
      </c>
      <c r="AC24" s="63">
        <v>0</v>
      </c>
      <c r="AD24" s="63">
        <v>0</v>
      </c>
      <c r="AE24" s="63">
        <f t="shared" si="9"/>
        <v>0</v>
      </c>
      <c r="AF24" s="63">
        <v>1</v>
      </c>
      <c r="AG24" s="63">
        <v>5</v>
      </c>
      <c r="AH24" s="63">
        <f t="shared" si="10"/>
        <v>400</v>
      </c>
      <c r="AI24" s="63">
        <v>0</v>
      </c>
      <c r="AJ24" s="63">
        <v>2</v>
      </c>
      <c r="AK24" s="63">
        <f t="shared" si="11"/>
        <v>0</v>
      </c>
      <c r="AL24" s="63">
        <v>0</v>
      </c>
      <c r="AM24" s="63">
        <v>3</v>
      </c>
      <c r="AN24" s="63">
        <f t="shared" si="12"/>
        <v>0</v>
      </c>
      <c r="AO24" s="63">
        <v>0</v>
      </c>
      <c r="AP24" s="63">
        <v>2</v>
      </c>
      <c r="AQ24" s="63">
        <f t="shared" si="13"/>
        <v>0</v>
      </c>
      <c r="AR24" s="63">
        <v>0</v>
      </c>
      <c r="AS24" s="63">
        <v>0</v>
      </c>
      <c r="AT24" s="63">
        <f t="shared" si="14"/>
        <v>0</v>
      </c>
      <c r="AU24" s="63">
        <v>0</v>
      </c>
      <c r="AV24" s="63">
        <v>0</v>
      </c>
      <c r="AW24" s="63">
        <f t="shared" si="15"/>
        <v>0</v>
      </c>
      <c r="AX24" s="63">
        <v>24</v>
      </c>
      <c r="AY24" s="63">
        <v>11</v>
      </c>
      <c r="AZ24" s="63">
        <f t="shared" si="16"/>
        <v>-54.166666666666664</v>
      </c>
      <c r="BA24" s="63">
        <v>68</v>
      </c>
      <c r="BB24" s="63">
        <v>27</v>
      </c>
      <c r="BC24" s="63">
        <f t="shared" si="17"/>
        <v>-60.294117647058819</v>
      </c>
    </row>
    <row r="25" spans="1:55" x14ac:dyDescent="0.25">
      <c r="A25" s="62" t="s">
        <v>4</v>
      </c>
      <c r="B25" s="62">
        <v>8</v>
      </c>
      <c r="C25" s="63">
        <v>11</v>
      </c>
      <c r="D25" s="63">
        <f t="shared" si="0"/>
        <v>37.5</v>
      </c>
      <c r="E25" s="63">
        <v>0</v>
      </c>
      <c r="F25" s="63">
        <v>0</v>
      </c>
      <c r="G25" s="63">
        <f t="shared" si="1"/>
        <v>0</v>
      </c>
      <c r="H25" s="63">
        <v>1</v>
      </c>
      <c r="I25" s="63">
        <v>0</v>
      </c>
      <c r="J25" s="63">
        <f t="shared" si="2"/>
        <v>-100</v>
      </c>
      <c r="K25" s="63">
        <v>0</v>
      </c>
      <c r="L25" s="63">
        <v>0</v>
      </c>
      <c r="M25" s="63">
        <f t="shared" si="3"/>
        <v>0</v>
      </c>
      <c r="N25" s="63">
        <v>0</v>
      </c>
      <c r="O25" s="63">
        <v>0</v>
      </c>
      <c r="P25" s="63">
        <f t="shared" si="4"/>
        <v>0</v>
      </c>
      <c r="Q25" s="63">
        <v>0</v>
      </c>
      <c r="R25" s="63">
        <v>0</v>
      </c>
      <c r="S25" s="63">
        <f t="shared" si="5"/>
        <v>0</v>
      </c>
      <c r="T25" s="63">
        <v>0</v>
      </c>
      <c r="U25" s="63">
        <v>0</v>
      </c>
      <c r="V25" s="63">
        <f t="shared" si="6"/>
        <v>0</v>
      </c>
      <c r="W25" s="63">
        <v>0</v>
      </c>
      <c r="X25" s="63">
        <v>0</v>
      </c>
      <c r="Y25" s="63">
        <f t="shared" si="7"/>
        <v>0</v>
      </c>
      <c r="Z25" s="63">
        <v>0</v>
      </c>
      <c r="AA25" s="63">
        <v>0</v>
      </c>
      <c r="AB25" s="63">
        <f t="shared" si="8"/>
        <v>0</v>
      </c>
      <c r="AC25" s="63">
        <v>0</v>
      </c>
      <c r="AD25" s="63">
        <v>0</v>
      </c>
      <c r="AE25" s="63">
        <f t="shared" si="9"/>
        <v>0</v>
      </c>
      <c r="AF25" s="63">
        <v>0</v>
      </c>
      <c r="AG25" s="63">
        <v>0</v>
      </c>
      <c r="AH25" s="63">
        <f t="shared" si="10"/>
        <v>0</v>
      </c>
      <c r="AI25" s="63">
        <v>0</v>
      </c>
      <c r="AJ25" s="63">
        <v>0</v>
      </c>
      <c r="AK25" s="63">
        <f t="shared" si="11"/>
        <v>0</v>
      </c>
      <c r="AL25" s="63">
        <v>0</v>
      </c>
      <c r="AM25" s="63">
        <v>0</v>
      </c>
      <c r="AN25" s="63">
        <f t="shared" si="12"/>
        <v>0</v>
      </c>
      <c r="AO25" s="63">
        <v>0</v>
      </c>
      <c r="AP25" s="63">
        <v>0</v>
      </c>
      <c r="AQ25" s="63">
        <f t="shared" si="13"/>
        <v>0</v>
      </c>
      <c r="AR25" s="63">
        <v>0</v>
      </c>
      <c r="AS25" s="63">
        <v>0</v>
      </c>
      <c r="AT25" s="63">
        <f t="shared" si="14"/>
        <v>0</v>
      </c>
      <c r="AU25" s="63">
        <v>0</v>
      </c>
      <c r="AV25" s="63">
        <v>0</v>
      </c>
      <c r="AW25" s="63">
        <f t="shared" si="15"/>
        <v>0</v>
      </c>
      <c r="AX25" s="63">
        <v>3</v>
      </c>
      <c r="AY25" s="63">
        <v>7</v>
      </c>
      <c r="AZ25" s="63">
        <f t="shared" si="16"/>
        <v>133.33333333333331</v>
      </c>
      <c r="BA25" s="63">
        <v>4</v>
      </c>
      <c r="BB25" s="63">
        <v>4</v>
      </c>
      <c r="BC25" s="63">
        <f t="shared" si="17"/>
        <v>0</v>
      </c>
    </row>
    <row r="26" spans="1:55" x14ac:dyDescent="0.25">
      <c r="A26" s="62" t="s">
        <v>5</v>
      </c>
      <c r="B26" s="62">
        <v>258</v>
      </c>
      <c r="C26" s="63">
        <v>285</v>
      </c>
      <c r="D26" s="63">
        <f t="shared" si="0"/>
        <v>10.465116279069768</v>
      </c>
      <c r="E26" s="63">
        <v>40</v>
      </c>
      <c r="F26" s="63">
        <v>34</v>
      </c>
      <c r="G26" s="63">
        <f t="shared" si="1"/>
        <v>-15</v>
      </c>
      <c r="H26" s="63">
        <v>12</v>
      </c>
      <c r="I26" s="63">
        <v>25</v>
      </c>
      <c r="J26" s="63">
        <f t="shared" si="2"/>
        <v>108.33333333333333</v>
      </c>
      <c r="K26" s="63">
        <v>19</v>
      </c>
      <c r="L26" s="63">
        <v>1</v>
      </c>
      <c r="M26" s="63">
        <f t="shared" si="3"/>
        <v>-94.73684210526315</v>
      </c>
      <c r="N26" s="63">
        <v>11</v>
      </c>
      <c r="O26" s="63">
        <v>4</v>
      </c>
      <c r="P26" s="63">
        <f t="shared" si="4"/>
        <v>-63.636363636363633</v>
      </c>
      <c r="Q26" s="63">
        <v>4</v>
      </c>
      <c r="R26" s="63">
        <v>3</v>
      </c>
      <c r="S26" s="63">
        <f t="shared" si="5"/>
        <v>-25</v>
      </c>
      <c r="T26" s="63">
        <v>3</v>
      </c>
      <c r="U26" s="63">
        <v>0</v>
      </c>
      <c r="V26" s="63">
        <f t="shared" si="6"/>
        <v>-100</v>
      </c>
      <c r="W26" s="63">
        <v>0</v>
      </c>
      <c r="X26" s="63">
        <v>0</v>
      </c>
      <c r="Y26" s="63">
        <f t="shared" si="7"/>
        <v>0</v>
      </c>
      <c r="Z26" s="63">
        <v>5</v>
      </c>
      <c r="AA26" s="63">
        <v>2</v>
      </c>
      <c r="AB26" s="63">
        <f t="shared" si="8"/>
        <v>-60</v>
      </c>
      <c r="AC26" s="63">
        <v>0</v>
      </c>
      <c r="AD26" s="63">
        <v>0</v>
      </c>
      <c r="AE26" s="63">
        <f t="shared" si="9"/>
        <v>0</v>
      </c>
      <c r="AF26" s="63">
        <v>12</v>
      </c>
      <c r="AG26" s="63">
        <v>11</v>
      </c>
      <c r="AH26" s="63">
        <f t="shared" si="10"/>
        <v>-8.3333333333333321</v>
      </c>
      <c r="AI26" s="63">
        <v>1</v>
      </c>
      <c r="AJ26" s="63">
        <v>2</v>
      </c>
      <c r="AK26" s="63">
        <f t="shared" si="11"/>
        <v>100</v>
      </c>
      <c r="AL26" s="63">
        <v>0</v>
      </c>
      <c r="AM26" s="63">
        <v>0</v>
      </c>
      <c r="AN26" s="63">
        <f t="shared" si="12"/>
        <v>0</v>
      </c>
      <c r="AO26" s="63">
        <v>0</v>
      </c>
      <c r="AP26" s="63">
        <v>0</v>
      </c>
      <c r="AQ26" s="63">
        <f t="shared" si="13"/>
        <v>0</v>
      </c>
      <c r="AR26" s="63">
        <v>0</v>
      </c>
      <c r="AS26" s="63">
        <v>0</v>
      </c>
      <c r="AT26" s="63">
        <f t="shared" si="14"/>
        <v>0</v>
      </c>
      <c r="AU26" s="63">
        <v>0</v>
      </c>
      <c r="AV26" s="63">
        <v>0</v>
      </c>
      <c r="AW26" s="63">
        <f t="shared" si="15"/>
        <v>0</v>
      </c>
      <c r="AX26" s="63">
        <v>92</v>
      </c>
      <c r="AY26" s="63">
        <v>109</v>
      </c>
      <c r="AZ26" s="63">
        <f t="shared" si="16"/>
        <v>18.478260869565215</v>
      </c>
      <c r="BA26" s="63">
        <v>58</v>
      </c>
      <c r="BB26" s="63">
        <v>99</v>
      </c>
      <c r="BC26" s="63">
        <f t="shared" si="17"/>
        <v>70.689655172413794</v>
      </c>
    </row>
    <row r="27" spans="1:55" x14ac:dyDescent="0.25">
      <c r="A27" s="62" t="s">
        <v>6</v>
      </c>
      <c r="B27" s="62">
        <v>2</v>
      </c>
      <c r="C27" s="63">
        <v>5</v>
      </c>
      <c r="D27" s="63">
        <f t="shared" si="0"/>
        <v>150</v>
      </c>
      <c r="E27" s="63">
        <v>0</v>
      </c>
      <c r="F27" s="63">
        <v>0</v>
      </c>
      <c r="G27" s="63">
        <f t="shared" si="1"/>
        <v>0</v>
      </c>
      <c r="H27" s="63">
        <v>0</v>
      </c>
      <c r="I27" s="63">
        <v>0</v>
      </c>
      <c r="J27" s="63">
        <f t="shared" si="2"/>
        <v>0</v>
      </c>
      <c r="K27" s="63">
        <v>0</v>
      </c>
      <c r="L27" s="63">
        <v>0</v>
      </c>
      <c r="M27" s="63">
        <f t="shared" si="3"/>
        <v>0</v>
      </c>
      <c r="N27" s="63">
        <v>0</v>
      </c>
      <c r="O27" s="63">
        <v>0</v>
      </c>
      <c r="P27" s="63">
        <f t="shared" si="4"/>
        <v>0</v>
      </c>
      <c r="Q27" s="63">
        <v>0</v>
      </c>
      <c r="R27" s="63">
        <v>0</v>
      </c>
      <c r="S27" s="63">
        <f t="shared" si="5"/>
        <v>0</v>
      </c>
      <c r="T27" s="63">
        <v>0</v>
      </c>
      <c r="U27" s="63">
        <v>1</v>
      </c>
      <c r="V27" s="63">
        <f t="shared" si="6"/>
        <v>0</v>
      </c>
      <c r="W27" s="63">
        <v>0</v>
      </c>
      <c r="X27" s="63">
        <v>0</v>
      </c>
      <c r="Y27" s="63">
        <f t="shared" si="7"/>
        <v>0</v>
      </c>
      <c r="Z27" s="63">
        <v>0</v>
      </c>
      <c r="AA27" s="63">
        <v>0</v>
      </c>
      <c r="AB27" s="63">
        <f t="shared" si="8"/>
        <v>0</v>
      </c>
      <c r="AC27" s="63">
        <v>0</v>
      </c>
      <c r="AD27" s="63">
        <v>0</v>
      </c>
      <c r="AE27" s="63">
        <f t="shared" si="9"/>
        <v>0</v>
      </c>
      <c r="AF27" s="63">
        <v>0</v>
      </c>
      <c r="AG27" s="63">
        <v>0</v>
      </c>
      <c r="AH27" s="63">
        <f t="shared" si="10"/>
        <v>0</v>
      </c>
      <c r="AI27" s="63">
        <v>0</v>
      </c>
      <c r="AJ27" s="63">
        <v>0</v>
      </c>
      <c r="AK27" s="63">
        <f t="shared" si="11"/>
        <v>0</v>
      </c>
      <c r="AL27" s="63">
        <v>0</v>
      </c>
      <c r="AM27" s="63">
        <v>0</v>
      </c>
      <c r="AN27" s="63">
        <f t="shared" si="12"/>
        <v>0</v>
      </c>
      <c r="AO27" s="63">
        <v>0</v>
      </c>
      <c r="AP27" s="63">
        <v>0</v>
      </c>
      <c r="AQ27" s="63">
        <f t="shared" si="13"/>
        <v>0</v>
      </c>
      <c r="AR27" s="63">
        <v>0</v>
      </c>
      <c r="AS27" s="63">
        <v>0</v>
      </c>
      <c r="AT27" s="63">
        <f t="shared" si="14"/>
        <v>0</v>
      </c>
      <c r="AU27" s="63">
        <v>0</v>
      </c>
      <c r="AV27" s="63">
        <v>0</v>
      </c>
      <c r="AW27" s="63">
        <f t="shared" si="15"/>
        <v>0</v>
      </c>
      <c r="AX27" s="63">
        <v>2</v>
      </c>
      <c r="AY27" s="63">
        <v>2</v>
      </c>
      <c r="AZ27" s="63">
        <f t="shared" si="16"/>
        <v>0</v>
      </c>
      <c r="BA27" s="63">
        <v>0</v>
      </c>
      <c r="BB27" s="63">
        <v>2</v>
      </c>
      <c r="BC27" s="63">
        <f t="shared" si="17"/>
        <v>0</v>
      </c>
    </row>
    <row r="28" spans="1:55" x14ac:dyDescent="0.25">
      <c r="A28" s="62" t="s">
        <v>108</v>
      </c>
      <c r="B28" s="62">
        <v>125</v>
      </c>
      <c r="C28" s="62">
        <v>132</v>
      </c>
      <c r="D28" s="63">
        <f t="shared" si="0"/>
        <v>5.6000000000000005</v>
      </c>
      <c r="E28" s="62">
        <v>12</v>
      </c>
      <c r="F28" s="62">
        <v>10</v>
      </c>
      <c r="G28" s="63">
        <f t="shared" si="1"/>
        <v>-16.666666666666664</v>
      </c>
      <c r="H28" s="62">
        <v>2</v>
      </c>
      <c r="I28" s="62">
        <v>10</v>
      </c>
      <c r="J28" s="63">
        <f t="shared" si="2"/>
        <v>400</v>
      </c>
      <c r="K28" s="62">
        <v>1</v>
      </c>
      <c r="L28" s="62">
        <v>2</v>
      </c>
      <c r="M28" s="63">
        <f t="shared" si="3"/>
        <v>100</v>
      </c>
      <c r="N28" s="62">
        <v>4</v>
      </c>
      <c r="O28" s="62">
        <v>0</v>
      </c>
      <c r="P28" s="63">
        <f t="shared" si="4"/>
        <v>-100</v>
      </c>
      <c r="Q28" s="62">
        <v>0</v>
      </c>
      <c r="R28" s="62">
        <v>1</v>
      </c>
      <c r="S28" s="63">
        <f t="shared" si="5"/>
        <v>0</v>
      </c>
      <c r="T28" s="62">
        <v>1</v>
      </c>
      <c r="U28" s="62">
        <v>0</v>
      </c>
      <c r="V28" s="63">
        <f t="shared" si="6"/>
        <v>-100</v>
      </c>
      <c r="W28" s="62">
        <v>0</v>
      </c>
      <c r="X28" s="62">
        <v>2</v>
      </c>
      <c r="Y28" s="63">
        <f t="shared" si="7"/>
        <v>0</v>
      </c>
      <c r="Z28" s="62">
        <v>1</v>
      </c>
      <c r="AA28" s="62">
        <v>1</v>
      </c>
      <c r="AB28" s="63">
        <f t="shared" si="8"/>
        <v>0</v>
      </c>
      <c r="AC28" s="62">
        <v>0</v>
      </c>
      <c r="AD28" s="62">
        <v>0</v>
      </c>
      <c r="AE28" s="63">
        <f t="shared" si="9"/>
        <v>0</v>
      </c>
      <c r="AF28" s="62">
        <v>2</v>
      </c>
      <c r="AG28" s="62">
        <v>4</v>
      </c>
      <c r="AH28" s="63">
        <f t="shared" si="10"/>
        <v>100</v>
      </c>
      <c r="AI28" s="62">
        <v>1</v>
      </c>
      <c r="AJ28" s="62">
        <v>1</v>
      </c>
      <c r="AK28" s="63">
        <f t="shared" si="11"/>
        <v>0</v>
      </c>
      <c r="AL28" s="62">
        <v>0</v>
      </c>
      <c r="AM28" s="62">
        <v>0</v>
      </c>
      <c r="AN28" s="63">
        <f t="shared" si="12"/>
        <v>0</v>
      </c>
      <c r="AO28" s="62">
        <v>0</v>
      </c>
      <c r="AP28" s="62">
        <v>0</v>
      </c>
      <c r="AQ28" s="63">
        <f t="shared" si="13"/>
        <v>0</v>
      </c>
      <c r="AR28" s="62">
        <v>0</v>
      </c>
      <c r="AS28" s="62">
        <v>0</v>
      </c>
      <c r="AT28" s="63">
        <f t="shared" si="14"/>
        <v>0</v>
      </c>
      <c r="AU28" s="62">
        <v>0</v>
      </c>
      <c r="AV28" s="62">
        <v>0</v>
      </c>
      <c r="AW28" s="63">
        <f t="shared" si="15"/>
        <v>0</v>
      </c>
      <c r="AX28" s="62">
        <v>48</v>
      </c>
      <c r="AY28" s="62">
        <v>34</v>
      </c>
      <c r="AZ28" s="63">
        <f t="shared" si="16"/>
        <v>-29.166666666666668</v>
      </c>
      <c r="BA28" s="62">
        <v>53</v>
      </c>
      <c r="BB28" s="62">
        <v>71</v>
      </c>
      <c r="BC28" s="63">
        <f t="shared" si="17"/>
        <v>33.962264150943398</v>
      </c>
    </row>
  </sheetData>
  <mergeCells count="23">
    <mergeCell ref="AR5:AT6"/>
    <mergeCell ref="A4:A7"/>
    <mergeCell ref="E5:G6"/>
    <mergeCell ref="H5:J6"/>
    <mergeCell ref="K5:M6"/>
    <mergeCell ref="N5:P6"/>
    <mergeCell ref="B5:D6"/>
    <mergeCell ref="C2:AB3"/>
    <mergeCell ref="AC2:BC3"/>
    <mergeCell ref="Z5:AB6"/>
    <mergeCell ref="AC5:AE6"/>
    <mergeCell ref="AF5:AH6"/>
    <mergeCell ref="BA5:BC6"/>
    <mergeCell ref="AI5:AK6"/>
    <mergeCell ref="AC4:BC4"/>
    <mergeCell ref="AX5:AZ6"/>
    <mergeCell ref="Q5:S6"/>
    <mergeCell ref="B4:AB4"/>
    <mergeCell ref="T5:V6"/>
    <mergeCell ref="W5:Y6"/>
    <mergeCell ref="AL5:AN6"/>
    <mergeCell ref="AO5:AQ6"/>
    <mergeCell ref="AU5:AW6"/>
  </mergeCells>
  <pageMargins left="0.19685039370078741" right="0.23622047244094491" top="0.74803149606299213" bottom="0.74803149606299213" header="0.31496062992125984" footer="0.31496062992125984"/>
  <pageSetup paperSize="9" scale="98" orientation="landscape" verticalDpi="0" r:id="rId1"/>
  <colBreaks count="1" manualBreakCount="1">
    <brk id="28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28"/>
  <sheetViews>
    <sheetView zoomScale="80" zoomScaleNormal="80" zoomScaleSheetLayoutView="80" workbookViewId="0">
      <selection activeCell="B5" sqref="B5:D6"/>
    </sheetView>
  </sheetViews>
  <sheetFormatPr defaultRowHeight="15" x14ac:dyDescent="0.25"/>
  <cols>
    <col min="1" max="1" width="18" customWidth="1"/>
    <col min="2" max="55" width="5.5703125" customWidth="1"/>
  </cols>
  <sheetData>
    <row r="2" spans="1:55" ht="15" customHeight="1" x14ac:dyDescent="0.25">
      <c r="D2" s="135" t="s">
        <v>113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 t="s">
        <v>114</v>
      </c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</row>
    <row r="3" spans="1:55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</row>
    <row r="4" spans="1:55" ht="24.75" customHeight="1" x14ac:dyDescent="0.25">
      <c r="A4" s="128"/>
      <c r="B4" s="127" t="s">
        <v>73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 t="s">
        <v>94</v>
      </c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6"/>
    </row>
    <row r="5" spans="1:55" ht="15" customHeight="1" x14ac:dyDescent="0.25">
      <c r="A5" s="116"/>
      <c r="B5" s="129" t="s">
        <v>9</v>
      </c>
      <c r="C5" s="130"/>
      <c r="D5" s="131"/>
      <c r="E5" s="119" t="s">
        <v>10</v>
      </c>
      <c r="F5" s="120"/>
      <c r="G5" s="121"/>
      <c r="H5" s="119" t="s">
        <v>11</v>
      </c>
      <c r="I5" s="120"/>
      <c r="J5" s="121"/>
      <c r="K5" s="119" t="s">
        <v>12</v>
      </c>
      <c r="L5" s="120"/>
      <c r="M5" s="121"/>
      <c r="N5" s="119" t="s">
        <v>13</v>
      </c>
      <c r="O5" s="120"/>
      <c r="P5" s="121"/>
      <c r="Q5" s="119" t="s">
        <v>14</v>
      </c>
      <c r="R5" s="120"/>
      <c r="S5" s="121"/>
      <c r="T5" s="119" t="s">
        <v>15</v>
      </c>
      <c r="U5" s="120"/>
      <c r="V5" s="121"/>
      <c r="W5" s="119" t="s">
        <v>16</v>
      </c>
      <c r="X5" s="120"/>
      <c r="Y5" s="121"/>
      <c r="Z5" s="119" t="s">
        <v>17</v>
      </c>
      <c r="AA5" s="120"/>
      <c r="AB5" s="121"/>
      <c r="AC5" s="119" t="s">
        <v>18</v>
      </c>
      <c r="AD5" s="120"/>
      <c r="AE5" s="121"/>
      <c r="AF5" s="119" t="s">
        <v>19</v>
      </c>
      <c r="AG5" s="120"/>
      <c r="AH5" s="121"/>
      <c r="AI5" s="119" t="s">
        <v>20</v>
      </c>
      <c r="AJ5" s="120"/>
      <c r="AK5" s="121"/>
      <c r="AL5" s="119" t="s">
        <v>21</v>
      </c>
      <c r="AM5" s="120"/>
      <c r="AN5" s="121"/>
      <c r="AO5" s="119" t="s">
        <v>22</v>
      </c>
      <c r="AP5" s="120"/>
      <c r="AQ5" s="121"/>
      <c r="AR5" s="119" t="s">
        <v>23</v>
      </c>
      <c r="AS5" s="120"/>
      <c r="AT5" s="121"/>
      <c r="AU5" s="119" t="s">
        <v>24</v>
      </c>
      <c r="AV5" s="120"/>
      <c r="AW5" s="121"/>
      <c r="AX5" s="119" t="s">
        <v>25</v>
      </c>
      <c r="AY5" s="120"/>
      <c r="AZ5" s="121"/>
      <c r="BA5" s="119" t="s">
        <v>26</v>
      </c>
      <c r="BB5" s="120"/>
      <c r="BC5" s="121"/>
    </row>
    <row r="6" spans="1:55" ht="126" customHeight="1" x14ac:dyDescent="0.25">
      <c r="A6" s="116"/>
      <c r="B6" s="132"/>
      <c r="C6" s="133"/>
      <c r="D6" s="134"/>
      <c r="E6" s="122"/>
      <c r="F6" s="123"/>
      <c r="G6" s="124"/>
      <c r="H6" s="122"/>
      <c r="I6" s="123"/>
      <c r="J6" s="124"/>
      <c r="K6" s="122"/>
      <c r="L6" s="123"/>
      <c r="M6" s="124"/>
      <c r="N6" s="122"/>
      <c r="O6" s="123"/>
      <c r="P6" s="124"/>
      <c r="Q6" s="122"/>
      <c r="R6" s="123"/>
      <c r="S6" s="124"/>
      <c r="T6" s="122"/>
      <c r="U6" s="123"/>
      <c r="V6" s="124"/>
      <c r="W6" s="122"/>
      <c r="X6" s="123"/>
      <c r="Y6" s="124"/>
      <c r="Z6" s="122"/>
      <c r="AA6" s="123"/>
      <c r="AB6" s="124"/>
      <c r="AC6" s="122"/>
      <c r="AD6" s="123"/>
      <c r="AE6" s="124"/>
      <c r="AF6" s="122"/>
      <c r="AG6" s="123"/>
      <c r="AH6" s="124"/>
      <c r="AI6" s="122"/>
      <c r="AJ6" s="123"/>
      <c r="AK6" s="124"/>
      <c r="AL6" s="122"/>
      <c r="AM6" s="123"/>
      <c r="AN6" s="124"/>
      <c r="AO6" s="122"/>
      <c r="AP6" s="123"/>
      <c r="AQ6" s="124"/>
      <c r="AR6" s="122"/>
      <c r="AS6" s="123"/>
      <c r="AT6" s="124"/>
      <c r="AU6" s="122"/>
      <c r="AV6" s="123"/>
      <c r="AW6" s="124"/>
      <c r="AX6" s="122"/>
      <c r="AY6" s="123"/>
      <c r="AZ6" s="124"/>
      <c r="BA6" s="122"/>
      <c r="BB6" s="123"/>
      <c r="BC6" s="124"/>
    </row>
    <row r="7" spans="1:55" ht="12.75" customHeight="1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  <c r="AX7" s="37" t="s">
        <v>75</v>
      </c>
      <c r="AY7" s="37" t="s">
        <v>43</v>
      </c>
      <c r="AZ7" s="37" t="s">
        <v>74</v>
      </c>
      <c r="BA7" s="37" t="s">
        <v>75</v>
      </c>
      <c r="BB7" s="37" t="s">
        <v>43</v>
      </c>
      <c r="BC7" s="37" t="s">
        <v>74</v>
      </c>
    </row>
    <row r="8" spans="1:55" x14ac:dyDescent="0.25">
      <c r="A8" s="61" t="s">
        <v>44</v>
      </c>
      <c r="B8" s="64">
        <v>128</v>
      </c>
      <c r="C8" s="64">
        <v>180</v>
      </c>
      <c r="D8" s="65">
        <f>IF(ISERR((C8-B8)/B8*100),,(C8-B8)/B8*100)</f>
        <v>40.625</v>
      </c>
      <c r="E8" s="64">
        <v>8</v>
      </c>
      <c r="F8" s="64">
        <v>8</v>
      </c>
      <c r="G8" s="65">
        <f>IF(ISERR((F8-E8)/E8*100),,(F8-E8)/E8*100)</f>
        <v>0</v>
      </c>
      <c r="H8" s="64">
        <v>0</v>
      </c>
      <c r="I8" s="64">
        <v>3</v>
      </c>
      <c r="J8" s="65">
        <f>IF(ISERR((I8-H8)/H8*100),,(I8-H8)/H8*100)</f>
        <v>0</v>
      </c>
      <c r="K8" s="64">
        <v>0</v>
      </c>
      <c r="L8" s="64">
        <v>0</v>
      </c>
      <c r="M8" s="65">
        <f>IF(ISERR((L8-K8)/K8*100),,(L8-K8)/K8*100)</f>
        <v>0</v>
      </c>
      <c r="N8" s="64">
        <v>3</v>
      </c>
      <c r="O8" s="64">
        <v>4</v>
      </c>
      <c r="P8" s="65">
        <f>IF(ISERR((O8-N8)/N8*100),,(O8-N8)/N8*100)</f>
        <v>33.333333333333329</v>
      </c>
      <c r="Q8" s="64">
        <v>0</v>
      </c>
      <c r="R8" s="64">
        <v>0</v>
      </c>
      <c r="S8" s="65">
        <f>IF(ISERR((R8-Q8)/Q8*100),,(R8-Q8)/Q8*100)</f>
        <v>0</v>
      </c>
      <c r="T8" s="64">
        <v>2</v>
      </c>
      <c r="U8" s="64">
        <v>3</v>
      </c>
      <c r="V8" s="65">
        <f>IF(ISERR((U8-T8)/T8*100),,(U8-T8)/T8*100)</f>
        <v>50</v>
      </c>
      <c r="W8" s="64">
        <v>0</v>
      </c>
      <c r="X8" s="64">
        <v>2</v>
      </c>
      <c r="Y8" s="65">
        <f>IF(ISERR((X8-W8)/W8*100),,(X8-W8)/W8*100)</f>
        <v>0</v>
      </c>
      <c r="Z8" s="64">
        <v>0</v>
      </c>
      <c r="AA8" s="64">
        <v>2</v>
      </c>
      <c r="AB8" s="65">
        <f>IF(ISERR((AA8-Z8)/Z8*100),,(AA8-Z8)/Z8*100)</f>
        <v>0</v>
      </c>
      <c r="AC8" s="64">
        <v>0</v>
      </c>
      <c r="AD8" s="64">
        <v>0</v>
      </c>
      <c r="AE8" s="65">
        <f>IF(ISERR((AD8-AC8)/AC8*100),,(AD8-AC8)/AC8*100)</f>
        <v>0</v>
      </c>
      <c r="AF8" s="64">
        <v>1</v>
      </c>
      <c r="AG8" s="64">
        <v>0</v>
      </c>
      <c r="AH8" s="65">
        <f>IF(ISERR((AG8-AF8)/AF8*100),,(AG8-AF8)/AF8*100)</f>
        <v>-100</v>
      </c>
      <c r="AI8" s="64">
        <v>2</v>
      </c>
      <c r="AJ8" s="64">
        <v>3</v>
      </c>
      <c r="AK8" s="65">
        <f>IF(ISERR((AJ8-AI8)/AI8*100),,(AJ8-AI8)/AI8*100)</f>
        <v>50</v>
      </c>
      <c r="AL8" s="64">
        <v>0</v>
      </c>
      <c r="AM8" s="64">
        <v>0</v>
      </c>
      <c r="AN8" s="65">
        <f>IF(ISERR((AM8-AL8)/AL8*100),,(AM8-AL8)/AL8*100)</f>
        <v>0</v>
      </c>
      <c r="AO8" s="64">
        <v>0</v>
      </c>
      <c r="AP8" s="64">
        <v>0</v>
      </c>
      <c r="AQ8" s="65">
        <f>IF(ISERR((AP8-AO8)/AO8*100),,(AP8-AO8)/AO8*100)</f>
        <v>0</v>
      </c>
      <c r="AR8" s="64">
        <v>0</v>
      </c>
      <c r="AS8" s="64">
        <v>0</v>
      </c>
      <c r="AT8" s="65">
        <f>IF(ISERR((AS8-AR8)/AR8*100),,(AS8-AR8)/AR8*100)</f>
        <v>0</v>
      </c>
      <c r="AU8" s="64">
        <v>0</v>
      </c>
      <c r="AV8" s="64">
        <v>0</v>
      </c>
      <c r="AW8" s="65">
        <f>IF(ISERR((AV8-AU8)/AU8*100),,(AV8-AU8)/AU8*100)</f>
        <v>0</v>
      </c>
      <c r="AX8" s="64">
        <v>56</v>
      </c>
      <c r="AY8" s="64">
        <v>54</v>
      </c>
      <c r="AZ8" s="65">
        <f>IF(ISERR((AY8-AX8)/AX8*100),,(AY8-AX8)/AX8*100)</f>
        <v>-3.5714285714285712</v>
      </c>
      <c r="BA8" s="64">
        <v>56</v>
      </c>
      <c r="BB8" s="64">
        <v>53</v>
      </c>
      <c r="BC8" s="65">
        <f>IF(ISERR((BB8-BA8)/BA8*100),,(BB8-BA8)/BA8*100)</f>
        <v>-5.3571428571428568</v>
      </c>
    </row>
    <row r="9" spans="1:55" x14ac:dyDescent="0.25">
      <c r="A9" s="62" t="s">
        <v>28</v>
      </c>
      <c r="B9" s="59">
        <v>10</v>
      </c>
      <c r="C9" s="59">
        <v>3</v>
      </c>
      <c r="D9" s="60">
        <f t="shared" ref="D9:D28" si="0">IF(ISERR((C9-B9)/B9*100),,(C9-B9)/B9*100)</f>
        <v>-70</v>
      </c>
      <c r="E9" s="60">
        <v>0</v>
      </c>
      <c r="F9" s="60">
        <v>1</v>
      </c>
      <c r="G9" s="60">
        <f t="shared" ref="G9:G28" si="1">IF(ISERR((F9-E9)/E9*100),,(F9-E9)/E9*100)</f>
        <v>0</v>
      </c>
      <c r="H9" s="60">
        <v>0</v>
      </c>
      <c r="I9" s="60">
        <v>0</v>
      </c>
      <c r="J9" s="60">
        <f t="shared" ref="J9:J28" si="2">IF(ISERR((I9-H9)/H9*100),,(I9-H9)/H9*100)</f>
        <v>0</v>
      </c>
      <c r="K9" s="60">
        <v>0</v>
      </c>
      <c r="L9" s="60">
        <v>0</v>
      </c>
      <c r="M9" s="60">
        <f t="shared" ref="M9:M28" si="3">IF(ISERR((L9-K9)/K9*100),,(L9-K9)/K9*100)</f>
        <v>0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0</v>
      </c>
      <c r="R9" s="60">
        <v>0</v>
      </c>
      <c r="S9" s="60">
        <f t="shared" ref="S9:S28" si="5">IF(ISERR((R9-Q9)/Q9*100),,(R9-Q9)/Q9*100)</f>
        <v>0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0</v>
      </c>
      <c r="X9" s="60">
        <v>0</v>
      </c>
      <c r="Y9" s="60">
        <f t="shared" ref="Y9:Y28" si="7">IF(ISERR((X9-W9)/W9*100),,(X9-W9)/W9*100)</f>
        <v>0</v>
      </c>
      <c r="Z9" s="60">
        <v>0</v>
      </c>
      <c r="AA9" s="60">
        <v>0</v>
      </c>
      <c r="AB9" s="60">
        <f t="shared" ref="AB9:AB28" si="8">IF(ISERR((AA9-Z9)/Z9*100),,(AA9-Z9)/Z9*100)</f>
        <v>0</v>
      </c>
      <c r="AC9" s="60">
        <v>0</v>
      </c>
      <c r="AD9" s="60">
        <v>0</v>
      </c>
      <c r="AE9" s="60">
        <f t="shared" ref="AE9:AE28" si="9">IF(ISERR((AD9-AC9)/AC9*100),,(AD9-AC9)/AC9*100)</f>
        <v>0</v>
      </c>
      <c r="AF9" s="60">
        <v>0</v>
      </c>
      <c r="AG9" s="60">
        <v>0</v>
      </c>
      <c r="AH9" s="60">
        <f t="shared" ref="AH9:AH28" si="10">IF(ISERR((AG9-AF9)/AF9*100),,(AG9-AF9)/AF9*100)</f>
        <v>0</v>
      </c>
      <c r="AI9" s="60">
        <v>0</v>
      </c>
      <c r="AJ9" s="60">
        <v>0</v>
      </c>
      <c r="AK9" s="60">
        <f t="shared" ref="AK9:AK28" si="11">IF(ISERR((AJ9-AI9)/AI9*100),,(AJ9-AI9)/AI9*100)</f>
        <v>0</v>
      </c>
      <c r="AL9" s="60">
        <v>0</v>
      </c>
      <c r="AM9" s="60">
        <v>0</v>
      </c>
      <c r="AN9" s="60">
        <f t="shared" ref="AN9:AN28" si="12">IF(ISERR((AM9-AL9)/AL9*100),,(AM9-AL9)/AL9*100)</f>
        <v>0</v>
      </c>
      <c r="AO9" s="60">
        <v>0</v>
      </c>
      <c r="AP9" s="60">
        <v>0</v>
      </c>
      <c r="AQ9" s="60">
        <f t="shared" ref="AQ9:AQ28" si="13">IF(ISERR((AP9-AO9)/AO9*100),,(AP9-AO9)/AO9*100)</f>
        <v>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0</v>
      </c>
      <c r="AV9" s="60">
        <v>0</v>
      </c>
      <c r="AW9" s="60">
        <f t="shared" ref="AW9:AW28" si="15">IF(ISERR((AV9-AU9)/AU9*100),,(AV9-AU9)/AU9*100)</f>
        <v>0</v>
      </c>
      <c r="AX9" s="60">
        <v>1</v>
      </c>
      <c r="AY9" s="60">
        <v>1</v>
      </c>
      <c r="AZ9" s="60">
        <f t="shared" ref="AZ9:AZ28" si="16">IF(ISERR((AY9-AX9)/AX9*100),,(AY9-AX9)/AX9*100)</f>
        <v>0</v>
      </c>
      <c r="BA9" s="60">
        <v>9</v>
      </c>
      <c r="BB9" s="60">
        <v>1</v>
      </c>
      <c r="BC9" s="60">
        <f t="shared" ref="BC9:BC28" si="17">IF(ISERR((BB9-BA9)/BA9*100),,(BB9-BA9)/BA9*100)</f>
        <v>-88.888888888888886</v>
      </c>
    </row>
    <row r="10" spans="1:55" x14ac:dyDescent="0.25">
      <c r="A10" s="62" t="s">
        <v>29</v>
      </c>
      <c r="B10" s="59">
        <v>3</v>
      </c>
      <c r="C10" s="59">
        <v>8</v>
      </c>
      <c r="D10" s="60">
        <f t="shared" si="0"/>
        <v>166.66666666666669</v>
      </c>
      <c r="E10" s="60">
        <v>0</v>
      </c>
      <c r="F10" s="60">
        <v>1</v>
      </c>
      <c r="G10" s="60">
        <f t="shared" si="1"/>
        <v>0</v>
      </c>
      <c r="H10" s="60">
        <v>0</v>
      </c>
      <c r="I10" s="60">
        <v>0</v>
      </c>
      <c r="J10" s="60">
        <f t="shared" si="2"/>
        <v>0</v>
      </c>
      <c r="K10" s="60">
        <v>0</v>
      </c>
      <c r="L10" s="60">
        <v>0</v>
      </c>
      <c r="M10" s="60">
        <f t="shared" si="3"/>
        <v>0</v>
      </c>
      <c r="N10" s="60">
        <v>0</v>
      </c>
      <c r="O10" s="60">
        <v>0</v>
      </c>
      <c r="P10" s="60">
        <f t="shared" si="4"/>
        <v>0</v>
      </c>
      <c r="Q10" s="60">
        <v>0</v>
      </c>
      <c r="R10" s="60">
        <v>0</v>
      </c>
      <c r="S10" s="60">
        <f t="shared" si="5"/>
        <v>0</v>
      </c>
      <c r="T10" s="60">
        <v>0</v>
      </c>
      <c r="U10" s="60">
        <v>0</v>
      </c>
      <c r="V10" s="60">
        <f t="shared" si="6"/>
        <v>0</v>
      </c>
      <c r="W10" s="60">
        <v>0</v>
      </c>
      <c r="X10" s="60">
        <v>0</v>
      </c>
      <c r="Y10" s="60">
        <f t="shared" si="7"/>
        <v>0</v>
      </c>
      <c r="Z10" s="60">
        <v>0</v>
      </c>
      <c r="AA10" s="60">
        <v>0</v>
      </c>
      <c r="AB10" s="60">
        <f t="shared" si="8"/>
        <v>0</v>
      </c>
      <c r="AC10" s="60">
        <v>0</v>
      </c>
      <c r="AD10" s="60">
        <v>0</v>
      </c>
      <c r="AE10" s="60">
        <f t="shared" si="9"/>
        <v>0</v>
      </c>
      <c r="AF10" s="60">
        <v>0</v>
      </c>
      <c r="AG10" s="60">
        <v>0</v>
      </c>
      <c r="AH10" s="60">
        <f t="shared" si="10"/>
        <v>0</v>
      </c>
      <c r="AI10" s="60">
        <v>0</v>
      </c>
      <c r="AJ10" s="60">
        <v>1</v>
      </c>
      <c r="AK10" s="60">
        <f t="shared" si="11"/>
        <v>0</v>
      </c>
      <c r="AL10" s="60">
        <v>0</v>
      </c>
      <c r="AM10" s="60">
        <v>0</v>
      </c>
      <c r="AN10" s="60">
        <f t="shared" si="12"/>
        <v>0</v>
      </c>
      <c r="AO10" s="60">
        <v>0</v>
      </c>
      <c r="AP10" s="60">
        <v>0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0</v>
      </c>
      <c r="AV10" s="60">
        <v>0</v>
      </c>
      <c r="AW10" s="60">
        <f t="shared" si="15"/>
        <v>0</v>
      </c>
      <c r="AX10" s="60">
        <v>2</v>
      </c>
      <c r="AY10" s="60">
        <v>2</v>
      </c>
      <c r="AZ10" s="60">
        <f t="shared" si="16"/>
        <v>0</v>
      </c>
      <c r="BA10" s="60">
        <v>1</v>
      </c>
      <c r="BB10" s="60">
        <v>4</v>
      </c>
      <c r="BC10" s="60">
        <f t="shared" si="17"/>
        <v>300</v>
      </c>
    </row>
    <row r="11" spans="1:55" x14ac:dyDescent="0.25">
      <c r="A11" s="62" t="s">
        <v>30</v>
      </c>
      <c r="B11" s="59">
        <v>14</v>
      </c>
      <c r="C11" s="59">
        <v>27</v>
      </c>
      <c r="D11" s="60">
        <f t="shared" si="0"/>
        <v>92.857142857142861</v>
      </c>
      <c r="E11" s="60">
        <v>1</v>
      </c>
      <c r="F11" s="60">
        <v>1</v>
      </c>
      <c r="G11" s="60">
        <f t="shared" si="1"/>
        <v>0</v>
      </c>
      <c r="H11" s="60">
        <v>0</v>
      </c>
      <c r="I11" s="60">
        <v>1</v>
      </c>
      <c r="J11" s="60">
        <f t="shared" si="2"/>
        <v>0</v>
      </c>
      <c r="K11" s="60">
        <v>0</v>
      </c>
      <c r="L11" s="60">
        <v>0</v>
      </c>
      <c r="M11" s="60">
        <f t="shared" si="3"/>
        <v>0</v>
      </c>
      <c r="N11" s="60">
        <v>0</v>
      </c>
      <c r="O11" s="60">
        <v>0</v>
      </c>
      <c r="P11" s="60">
        <f t="shared" si="4"/>
        <v>0</v>
      </c>
      <c r="Q11" s="60">
        <v>0</v>
      </c>
      <c r="R11" s="60">
        <v>0</v>
      </c>
      <c r="S11" s="60">
        <f t="shared" si="5"/>
        <v>0</v>
      </c>
      <c r="T11" s="60">
        <v>0</v>
      </c>
      <c r="U11" s="60">
        <v>0</v>
      </c>
      <c r="V11" s="60">
        <f t="shared" si="6"/>
        <v>0</v>
      </c>
      <c r="W11" s="60">
        <v>0</v>
      </c>
      <c r="X11" s="60">
        <v>0</v>
      </c>
      <c r="Y11" s="60">
        <f t="shared" si="7"/>
        <v>0</v>
      </c>
      <c r="Z11" s="60">
        <v>0</v>
      </c>
      <c r="AA11" s="60">
        <v>0</v>
      </c>
      <c r="AB11" s="60">
        <f t="shared" si="8"/>
        <v>0</v>
      </c>
      <c r="AC11" s="60">
        <v>0</v>
      </c>
      <c r="AD11" s="60">
        <v>0</v>
      </c>
      <c r="AE11" s="60">
        <f t="shared" si="9"/>
        <v>0</v>
      </c>
      <c r="AF11" s="60">
        <v>0</v>
      </c>
      <c r="AG11" s="60">
        <v>0</v>
      </c>
      <c r="AH11" s="60">
        <f t="shared" si="10"/>
        <v>0</v>
      </c>
      <c r="AI11" s="60">
        <v>1</v>
      </c>
      <c r="AJ11" s="60">
        <v>0</v>
      </c>
      <c r="AK11" s="60">
        <f t="shared" si="11"/>
        <v>-100</v>
      </c>
      <c r="AL11" s="60">
        <v>0</v>
      </c>
      <c r="AM11" s="60">
        <v>0</v>
      </c>
      <c r="AN11" s="60">
        <f t="shared" si="12"/>
        <v>0</v>
      </c>
      <c r="AO11" s="60">
        <v>0</v>
      </c>
      <c r="AP11" s="60">
        <v>0</v>
      </c>
      <c r="AQ11" s="60">
        <f t="shared" si="13"/>
        <v>0</v>
      </c>
      <c r="AR11" s="60">
        <v>0</v>
      </c>
      <c r="AS11" s="60">
        <v>0</v>
      </c>
      <c r="AT11" s="60">
        <f t="shared" si="14"/>
        <v>0</v>
      </c>
      <c r="AU11" s="60">
        <v>0</v>
      </c>
      <c r="AV11" s="60">
        <v>0</v>
      </c>
      <c r="AW11" s="60">
        <f t="shared" si="15"/>
        <v>0</v>
      </c>
      <c r="AX11" s="60">
        <v>6</v>
      </c>
      <c r="AY11" s="60">
        <v>11</v>
      </c>
      <c r="AZ11" s="60">
        <f t="shared" si="16"/>
        <v>83.333333333333343</v>
      </c>
      <c r="BA11" s="60">
        <v>6</v>
      </c>
      <c r="BB11" s="60">
        <v>6</v>
      </c>
      <c r="BC11" s="60">
        <f t="shared" si="17"/>
        <v>0</v>
      </c>
    </row>
    <row r="12" spans="1:55" x14ac:dyDescent="0.25">
      <c r="A12" s="62" t="s">
        <v>31</v>
      </c>
      <c r="B12" s="59">
        <v>5</v>
      </c>
      <c r="C12" s="59">
        <v>3</v>
      </c>
      <c r="D12" s="60">
        <f t="shared" si="0"/>
        <v>-40</v>
      </c>
      <c r="E12" s="60">
        <v>0</v>
      </c>
      <c r="F12" s="60">
        <v>0</v>
      </c>
      <c r="G12" s="60">
        <f t="shared" si="1"/>
        <v>0</v>
      </c>
      <c r="H12" s="60">
        <v>0</v>
      </c>
      <c r="I12" s="60">
        <v>0</v>
      </c>
      <c r="J12" s="60">
        <f t="shared" si="2"/>
        <v>0</v>
      </c>
      <c r="K12" s="60">
        <v>0</v>
      </c>
      <c r="L12" s="60">
        <v>0</v>
      </c>
      <c r="M12" s="60">
        <f t="shared" si="3"/>
        <v>0</v>
      </c>
      <c r="N12" s="60">
        <v>0</v>
      </c>
      <c r="O12" s="60">
        <v>0</v>
      </c>
      <c r="P12" s="60">
        <f t="shared" si="4"/>
        <v>0</v>
      </c>
      <c r="Q12" s="60">
        <v>0</v>
      </c>
      <c r="R12" s="60">
        <v>0</v>
      </c>
      <c r="S12" s="60">
        <f t="shared" si="5"/>
        <v>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0</v>
      </c>
      <c r="Y12" s="60">
        <f t="shared" si="7"/>
        <v>0</v>
      </c>
      <c r="Z12" s="60">
        <v>0</v>
      </c>
      <c r="AA12" s="60">
        <v>0</v>
      </c>
      <c r="AB12" s="60">
        <f t="shared" si="8"/>
        <v>0</v>
      </c>
      <c r="AC12" s="60">
        <v>0</v>
      </c>
      <c r="AD12" s="60">
        <v>0</v>
      </c>
      <c r="AE12" s="60">
        <f t="shared" si="9"/>
        <v>0</v>
      </c>
      <c r="AF12" s="60">
        <v>0</v>
      </c>
      <c r="AG12" s="60">
        <v>0</v>
      </c>
      <c r="AH12" s="60">
        <f t="shared" si="10"/>
        <v>0</v>
      </c>
      <c r="AI12" s="60">
        <v>0</v>
      </c>
      <c r="AJ12" s="60">
        <v>0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0</v>
      </c>
      <c r="AV12" s="60">
        <v>0</v>
      </c>
      <c r="AW12" s="60">
        <f t="shared" si="15"/>
        <v>0</v>
      </c>
      <c r="AX12" s="60">
        <v>4</v>
      </c>
      <c r="AY12" s="60">
        <v>1</v>
      </c>
      <c r="AZ12" s="60">
        <f t="shared" si="16"/>
        <v>-75</v>
      </c>
      <c r="BA12" s="60">
        <v>1</v>
      </c>
      <c r="BB12" s="60">
        <v>0</v>
      </c>
      <c r="BC12" s="60">
        <f t="shared" si="17"/>
        <v>-100</v>
      </c>
    </row>
    <row r="13" spans="1:55" x14ac:dyDescent="0.25">
      <c r="A13" s="62" t="s">
        <v>32</v>
      </c>
      <c r="B13" s="59">
        <v>3</v>
      </c>
      <c r="C13" s="59">
        <v>8</v>
      </c>
      <c r="D13" s="60">
        <f t="shared" si="0"/>
        <v>166.66666666666669</v>
      </c>
      <c r="E13" s="60">
        <v>1</v>
      </c>
      <c r="F13" s="60">
        <v>0</v>
      </c>
      <c r="G13" s="60">
        <f t="shared" si="1"/>
        <v>-100</v>
      </c>
      <c r="H13" s="60">
        <v>0</v>
      </c>
      <c r="I13" s="60">
        <v>1</v>
      </c>
      <c r="J13" s="60">
        <f t="shared" si="2"/>
        <v>0</v>
      </c>
      <c r="K13" s="60">
        <v>0</v>
      </c>
      <c r="L13" s="60">
        <v>0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0</v>
      </c>
      <c r="R13" s="60">
        <v>0</v>
      </c>
      <c r="S13" s="60">
        <f t="shared" si="5"/>
        <v>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0</v>
      </c>
      <c r="AA13" s="60">
        <v>0</v>
      </c>
      <c r="AB13" s="60">
        <f t="shared" si="8"/>
        <v>0</v>
      </c>
      <c r="AC13" s="60">
        <v>0</v>
      </c>
      <c r="AD13" s="60">
        <v>0</v>
      </c>
      <c r="AE13" s="60">
        <f t="shared" si="9"/>
        <v>0</v>
      </c>
      <c r="AF13" s="60">
        <v>0</v>
      </c>
      <c r="AG13" s="60">
        <v>0</v>
      </c>
      <c r="AH13" s="60">
        <f t="shared" si="10"/>
        <v>0</v>
      </c>
      <c r="AI13" s="60">
        <v>0</v>
      </c>
      <c r="AJ13" s="60">
        <v>0</v>
      </c>
      <c r="AK13" s="60">
        <f t="shared" si="11"/>
        <v>0</v>
      </c>
      <c r="AL13" s="60">
        <v>0</v>
      </c>
      <c r="AM13" s="60">
        <v>0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0</v>
      </c>
      <c r="AV13" s="60">
        <v>0</v>
      </c>
      <c r="AW13" s="60">
        <f t="shared" si="15"/>
        <v>0</v>
      </c>
      <c r="AX13" s="60">
        <v>1</v>
      </c>
      <c r="AY13" s="60">
        <v>5</v>
      </c>
      <c r="AZ13" s="60">
        <f t="shared" si="16"/>
        <v>400</v>
      </c>
      <c r="BA13" s="60">
        <v>1</v>
      </c>
      <c r="BB13" s="60">
        <v>0</v>
      </c>
      <c r="BC13" s="60">
        <f t="shared" si="17"/>
        <v>-100</v>
      </c>
    </row>
    <row r="14" spans="1:55" x14ac:dyDescent="0.25">
      <c r="A14" s="62" t="s">
        <v>33</v>
      </c>
      <c r="B14" s="59">
        <v>7</v>
      </c>
      <c r="C14" s="59">
        <v>16</v>
      </c>
      <c r="D14" s="60">
        <f t="shared" si="0"/>
        <v>128.57142857142858</v>
      </c>
      <c r="E14" s="60">
        <v>0</v>
      </c>
      <c r="F14" s="60">
        <v>0</v>
      </c>
      <c r="G14" s="60">
        <f t="shared" si="1"/>
        <v>0</v>
      </c>
      <c r="H14" s="60">
        <v>0</v>
      </c>
      <c r="I14" s="60">
        <v>0</v>
      </c>
      <c r="J14" s="60">
        <f t="shared" si="2"/>
        <v>0</v>
      </c>
      <c r="K14" s="60">
        <v>0</v>
      </c>
      <c r="L14" s="60">
        <v>0</v>
      </c>
      <c r="M14" s="60">
        <f t="shared" si="3"/>
        <v>0</v>
      </c>
      <c r="N14" s="60">
        <v>0</v>
      </c>
      <c r="O14" s="60">
        <v>0</v>
      </c>
      <c r="P14" s="60">
        <f t="shared" si="4"/>
        <v>0</v>
      </c>
      <c r="Q14" s="60">
        <v>0</v>
      </c>
      <c r="R14" s="60">
        <v>0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0</v>
      </c>
      <c r="X14" s="60">
        <v>0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0</v>
      </c>
      <c r="AD14" s="60">
        <v>0</v>
      </c>
      <c r="AE14" s="60">
        <f t="shared" si="9"/>
        <v>0</v>
      </c>
      <c r="AF14" s="60">
        <v>1</v>
      </c>
      <c r="AG14" s="60">
        <v>0</v>
      </c>
      <c r="AH14" s="60">
        <f t="shared" si="10"/>
        <v>-100</v>
      </c>
      <c r="AI14" s="60">
        <v>0</v>
      </c>
      <c r="AJ14" s="60">
        <v>0</v>
      </c>
      <c r="AK14" s="60">
        <f t="shared" si="11"/>
        <v>0</v>
      </c>
      <c r="AL14" s="60">
        <v>0</v>
      </c>
      <c r="AM14" s="60">
        <v>0</v>
      </c>
      <c r="AN14" s="60">
        <f t="shared" si="12"/>
        <v>0</v>
      </c>
      <c r="AO14" s="60">
        <v>0</v>
      </c>
      <c r="AP14" s="60">
        <v>0</v>
      </c>
      <c r="AQ14" s="60">
        <f t="shared" si="13"/>
        <v>0</v>
      </c>
      <c r="AR14" s="60">
        <v>0</v>
      </c>
      <c r="AS14" s="60">
        <v>0</v>
      </c>
      <c r="AT14" s="60">
        <f t="shared" si="14"/>
        <v>0</v>
      </c>
      <c r="AU14" s="60">
        <v>0</v>
      </c>
      <c r="AV14" s="60">
        <v>0</v>
      </c>
      <c r="AW14" s="60">
        <f t="shared" si="15"/>
        <v>0</v>
      </c>
      <c r="AX14" s="60">
        <v>3</v>
      </c>
      <c r="AY14" s="60">
        <v>4</v>
      </c>
      <c r="AZ14" s="60">
        <f t="shared" si="16"/>
        <v>33.333333333333329</v>
      </c>
      <c r="BA14" s="60">
        <v>3</v>
      </c>
      <c r="BB14" s="60">
        <v>6</v>
      </c>
      <c r="BC14" s="60">
        <f t="shared" si="17"/>
        <v>100</v>
      </c>
    </row>
    <row r="15" spans="1:55" x14ac:dyDescent="0.25">
      <c r="A15" s="62" t="s">
        <v>69</v>
      </c>
      <c r="B15" s="59">
        <v>6</v>
      </c>
      <c r="C15" s="59">
        <v>5</v>
      </c>
      <c r="D15" s="60">
        <f t="shared" si="0"/>
        <v>-16.666666666666664</v>
      </c>
      <c r="E15" s="60">
        <v>0</v>
      </c>
      <c r="F15" s="60">
        <v>0</v>
      </c>
      <c r="G15" s="60">
        <f t="shared" si="1"/>
        <v>0</v>
      </c>
      <c r="H15" s="60">
        <v>0</v>
      </c>
      <c r="I15" s="60">
        <v>0</v>
      </c>
      <c r="J15" s="60">
        <f t="shared" si="2"/>
        <v>0</v>
      </c>
      <c r="K15" s="60">
        <v>0</v>
      </c>
      <c r="L15" s="60">
        <v>0</v>
      </c>
      <c r="M15" s="60">
        <f t="shared" si="3"/>
        <v>0</v>
      </c>
      <c r="N15" s="60">
        <v>0</v>
      </c>
      <c r="O15" s="60">
        <v>0</v>
      </c>
      <c r="P15" s="60">
        <f t="shared" si="4"/>
        <v>0</v>
      </c>
      <c r="Q15" s="60">
        <v>0</v>
      </c>
      <c r="R15" s="60">
        <v>0</v>
      </c>
      <c r="S15" s="60">
        <f t="shared" si="5"/>
        <v>0</v>
      </c>
      <c r="T15" s="60">
        <v>1</v>
      </c>
      <c r="U15" s="60">
        <v>0</v>
      </c>
      <c r="V15" s="60">
        <f t="shared" si="6"/>
        <v>-100</v>
      </c>
      <c r="W15" s="60">
        <v>0</v>
      </c>
      <c r="X15" s="60">
        <v>0</v>
      </c>
      <c r="Y15" s="60">
        <f t="shared" si="7"/>
        <v>0</v>
      </c>
      <c r="Z15" s="60">
        <v>0</v>
      </c>
      <c r="AA15" s="60">
        <v>0</v>
      </c>
      <c r="AB15" s="60">
        <f t="shared" si="8"/>
        <v>0</v>
      </c>
      <c r="AC15" s="60">
        <v>0</v>
      </c>
      <c r="AD15" s="60">
        <v>0</v>
      </c>
      <c r="AE15" s="60">
        <f t="shared" si="9"/>
        <v>0</v>
      </c>
      <c r="AF15" s="60">
        <v>0</v>
      </c>
      <c r="AG15" s="60">
        <v>0</v>
      </c>
      <c r="AH15" s="60">
        <f t="shared" si="10"/>
        <v>0</v>
      </c>
      <c r="AI15" s="60">
        <v>0</v>
      </c>
      <c r="AJ15" s="60">
        <v>0</v>
      </c>
      <c r="AK15" s="60">
        <f t="shared" si="11"/>
        <v>0</v>
      </c>
      <c r="AL15" s="60">
        <v>0</v>
      </c>
      <c r="AM15" s="60">
        <v>0</v>
      </c>
      <c r="AN15" s="60">
        <f t="shared" si="12"/>
        <v>0</v>
      </c>
      <c r="AO15" s="60">
        <v>0</v>
      </c>
      <c r="AP15" s="60">
        <v>0</v>
      </c>
      <c r="AQ15" s="60">
        <f t="shared" si="13"/>
        <v>0</v>
      </c>
      <c r="AR15" s="60">
        <v>0</v>
      </c>
      <c r="AS15" s="60">
        <v>0</v>
      </c>
      <c r="AT15" s="60">
        <f t="shared" si="14"/>
        <v>0</v>
      </c>
      <c r="AU15" s="60">
        <v>0</v>
      </c>
      <c r="AV15" s="60">
        <v>0</v>
      </c>
      <c r="AW15" s="60">
        <f t="shared" si="15"/>
        <v>0</v>
      </c>
      <c r="AX15" s="60">
        <v>4</v>
      </c>
      <c r="AY15" s="60">
        <v>4</v>
      </c>
      <c r="AZ15" s="60">
        <f t="shared" si="16"/>
        <v>0</v>
      </c>
      <c r="BA15" s="60">
        <v>1</v>
      </c>
      <c r="BB15" s="60">
        <v>0</v>
      </c>
      <c r="BC15" s="60">
        <f t="shared" si="17"/>
        <v>-100</v>
      </c>
    </row>
    <row r="16" spans="1:55" x14ac:dyDescent="0.25">
      <c r="A16" s="62" t="s">
        <v>70</v>
      </c>
      <c r="B16" s="59">
        <v>9</v>
      </c>
      <c r="C16" s="59">
        <v>11</v>
      </c>
      <c r="D16" s="60">
        <f t="shared" si="0"/>
        <v>22.222222222222221</v>
      </c>
      <c r="E16" s="60">
        <v>0</v>
      </c>
      <c r="F16" s="60">
        <v>0</v>
      </c>
      <c r="G16" s="60">
        <f t="shared" si="1"/>
        <v>0</v>
      </c>
      <c r="H16" s="60">
        <v>0</v>
      </c>
      <c r="I16" s="60">
        <v>0</v>
      </c>
      <c r="J16" s="60">
        <f t="shared" si="2"/>
        <v>0</v>
      </c>
      <c r="K16" s="60">
        <v>0</v>
      </c>
      <c r="L16" s="60">
        <v>0</v>
      </c>
      <c r="M16" s="60">
        <f t="shared" si="3"/>
        <v>0</v>
      </c>
      <c r="N16" s="60">
        <v>1</v>
      </c>
      <c r="O16" s="60">
        <v>0</v>
      </c>
      <c r="P16" s="60">
        <f t="shared" si="4"/>
        <v>-100</v>
      </c>
      <c r="Q16" s="60">
        <v>0</v>
      </c>
      <c r="R16" s="60">
        <v>0</v>
      </c>
      <c r="S16" s="60">
        <f t="shared" si="5"/>
        <v>0</v>
      </c>
      <c r="T16" s="60">
        <v>0</v>
      </c>
      <c r="U16" s="60">
        <v>1</v>
      </c>
      <c r="V16" s="60">
        <f t="shared" si="6"/>
        <v>0</v>
      </c>
      <c r="W16" s="60">
        <v>0</v>
      </c>
      <c r="X16" s="60">
        <v>0</v>
      </c>
      <c r="Y16" s="60">
        <f t="shared" si="7"/>
        <v>0</v>
      </c>
      <c r="Z16" s="60">
        <v>0</v>
      </c>
      <c r="AA16" s="60">
        <v>0</v>
      </c>
      <c r="AB16" s="60">
        <f t="shared" si="8"/>
        <v>0</v>
      </c>
      <c r="AC16" s="60">
        <v>0</v>
      </c>
      <c r="AD16" s="60">
        <v>0</v>
      </c>
      <c r="AE16" s="60">
        <f t="shared" si="9"/>
        <v>0</v>
      </c>
      <c r="AF16" s="60">
        <v>0</v>
      </c>
      <c r="AG16" s="60">
        <v>0</v>
      </c>
      <c r="AH16" s="60">
        <f t="shared" si="10"/>
        <v>0</v>
      </c>
      <c r="AI16" s="60">
        <v>0</v>
      </c>
      <c r="AJ16" s="60">
        <v>0</v>
      </c>
      <c r="AK16" s="60">
        <f t="shared" si="11"/>
        <v>0</v>
      </c>
      <c r="AL16" s="60">
        <v>0</v>
      </c>
      <c r="AM16" s="60">
        <v>0</v>
      </c>
      <c r="AN16" s="60">
        <f t="shared" si="12"/>
        <v>0</v>
      </c>
      <c r="AO16" s="60">
        <v>0</v>
      </c>
      <c r="AP16" s="60">
        <v>0</v>
      </c>
      <c r="AQ16" s="60">
        <f t="shared" si="13"/>
        <v>0</v>
      </c>
      <c r="AR16" s="60">
        <v>0</v>
      </c>
      <c r="AS16" s="60">
        <v>0</v>
      </c>
      <c r="AT16" s="60">
        <f t="shared" si="14"/>
        <v>0</v>
      </c>
      <c r="AU16" s="60">
        <v>0</v>
      </c>
      <c r="AV16" s="60">
        <v>0</v>
      </c>
      <c r="AW16" s="60">
        <f t="shared" si="15"/>
        <v>0</v>
      </c>
      <c r="AX16" s="60">
        <v>1</v>
      </c>
      <c r="AY16" s="60">
        <v>2</v>
      </c>
      <c r="AZ16" s="60">
        <f t="shared" si="16"/>
        <v>100</v>
      </c>
      <c r="BA16" s="60">
        <v>7</v>
      </c>
      <c r="BB16" s="60">
        <v>5</v>
      </c>
      <c r="BC16" s="60">
        <f t="shared" si="17"/>
        <v>-28.571428571428569</v>
      </c>
    </row>
    <row r="17" spans="1:55" x14ac:dyDescent="0.25">
      <c r="A17" s="62" t="s">
        <v>36</v>
      </c>
      <c r="B17" s="59">
        <v>8</v>
      </c>
      <c r="C17" s="59">
        <v>6</v>
      </c>
      <c r="D17" s="60">
        <f t="shared" si="0"/>
        <v>-25</v>
      </c>
      <c r="E17" s="60">
        <v>0</v>
      </c>
      <c r="F17" s="60">
        <v>0</v>
      </c>
      <c r="G17" s="60">
        <f t="shared" si="1"/>
        <v>0</v>
      </c>
      <c r="H17" s="60">
        <v>0</v>
      </c>
      <c r="I17" s="60">
        <v>0</v>
      </c>
      <c r="J17" s="60">
        <f t="shared" si="2"/>
        <v>0</v>
      </c>
      <c r="K17" s="60">
        <v>0</v>
      </c>
      <c r="L17" s="60">
        <v>0</v>
      </c>
      <c r="M17" s="60">
        <f t="shared" si="3"/>
        <v>0</v>
      </c>
      <c r="N17" s="60">
        <v>0</v>
      </c>
      <c r="O17" s="60">
        <v>0</v>
      </c>
      <c r="P17" s="60">
        <f t="shared" si="4"/>
        <v>0</v>
      </c>
      <c r="Q17" s="60">
        <v>0</v>
      </c>
      <c r="R17" s="60">
        <v>0</v>
      </c>
      <c r="S17" s="60">
        <f t="shared" si="5"/>
        <v>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0</v>
      </c>
      <c r="AA17" s="60">
        <v>0</v>
      </c>
      <c r="AB17" s="60">
        <f t="shared" si="8"/>
        <v>0</v>
      </c>
      <c r="AC17" s="60">
        <v>0</v>
      </c>
      <c r="AD17" s="60">
        <v>0</v>
      </c>
      <c r="AE17" s="60">
        <f t="shared" si="9"/>
        <v>0</v>
      </c>
      <c r="AF17" s="60">
        <v>0</v>
      </c>
      <c r="AG17" s="60">
        <v>0</v>
      </c>
      <c r="AH17" s="60">
        <f t="shared" si="10"/>
        <v>0</v>
      </c>
      <c r="AI17" s="60">
        <v>0</v>
      </c>
      <c r="AJ17" s="60">
        <v>0</v>
      </c>
      <c r="AK17" s="60">
        <f t="shared" si="11"/>
        <v>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0</v>
      </c>
      <c r="AV17" s="60">
        <v>0</v>
      </c>
      <c r="AW17" s="60">
        <f t="shared" si="15"/>
        <v>0</v>
      </c>
      <c r="AX17" s="60">
        <v>2</v>
      </c>
      <c r="AY17" s="60">
        <v>1</v>
      </c>
      <c r="AZ17" s="60">
        <f t="shared" si="16"/>
        <v>-50</v>
      </c>
      <c r="BA17" s="60">
        <v>6</v>
      </c>
      <c r="BB17" s="60">
        <v>3</v>
      </c>
      <c r="BC17" s="60">
        <f t="shared" si="17"/>
        <v>-50</v>
      </c>
    </row>
    <row r="18" spans="1:55" x14ac:dyDescent="0.25">
      <c r="A18" s="62" t="s">
        <v>37</v>
      </c>
      <c r="B18" s="59">
        <v>2</v>
      </c>
      <c r="C18" s="59">
        <v>5</v>
      </c>
      <c r="D18" s="60">
        <f t="shared" si="0"/>
        <v>150</v>
      </c>
      <c r="E18" s="60">
        <v>0</v>
      </c>
      <c r="F18" s="60">
        <v>0</v>
      </c>
      <c r="G18" s="60">
        <f t="shared" si="1"/>
        <v>0</v>
      </c>
      <c r="H18" s="60">
        <v>0</v>
      </c>
      <c r="I18" s="60">
        <v>0</v>
      </c>
      <c r="J18" s="60">
        <f t="shared" si="2"/>
        <v>0</v>
      </c>
      <c r="K18" s="60">
        <v>0</v>
      </c>
      <c r="L18" s="60">
        <v>0</v>
      </c>
      <c r="M18" s="60">
        <f t="shared" si="3"/>
        <v>0</v>
      </c>
      <c r="N18" s="60">
        <v>0</v>
      </c>
      <c r="O18" s="60">
        <v>0</v>
      </c>
      <c r="P18" s="60">
        <f t="shared" si="4"/>
        <v>0</v>
      </c>
      <c r="Q18" s="60">
        <v>0</v>
      </c>
      <c r="R18" s="60">
        <v>0</v>
      </c>
      <c r="S18" s="60">
        <f t="shared" si="5"/>
        <v>0</v>
      </c>
      <c r="T18" s="60">
        <v>0</v>
      </c>
      <c r="U18" s="60">
        <v>1</v>
      </c>
      <c r="V18" s="60">
        <f t="shared" si="6"/>
        <v>0</v>
      </c>
      <c r="W18" s="60">
        <v>0</v>
      </c>
      <c r="X18" s="60">
        <v>0</v>
      </c>
      <c r="Y18" s="60">
        <f t="shared" si="7"/>
        <v>0</v>
      </c>
      <c r="Z18" s="60">
        <v>0</v>
      </c>
      <c r="AA18" s="60">
        <v>0</v>
      </c>
      <c r="AB18" s="60">
        <f t="shared" si="8"/>
        <v>0</v>
      </c>
      <c r="AC18" s="60">
        <v>0</v>
      </c>
      <c r="AD18" s="60">
        <v>0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0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0</v>
      </c>
      <c r="AV18" s="60">
        <v>0</v>
      </c>
      <c r="AW18" s="60">
        <f t="shared" si="15"/>
        <v>0</v>
      </c>
      <c r="AX18" s="60">
        <v>1</v>
      </c>
      <c r="AY18" s="60">
        <v>1</v>
      </c>
      <c r="AZ18" s="60">
        <f t="shared" si="16"/>
        <v>0</v>
      </c>
      <c r="BA18" s="60">
        <v>1</v>
      </c>
      <c r="BB18" s="60">
        <v>1</v>
      </c>
      <c r="BC18" s="60">
        <f t="shared" si="17"/>
        <v>0</v>
      </c>
    </row>
    <row r="19" spans="1:55" x14ac:dyDescent="0.25">
      <c r="A19" s="62" t="s">
        <v>107</v>
      </c>
      <c r="B19" s="59">
        <v>28</v>
      </c>
      <c r="C19" s="59">
        <v>38</v>
      </c>
      <c r="D19" s="60">
        <f t="shared" si="0"/>
        <v>35.714285714285715</v>
      </c>
      <c r="E19" s="60">
        <v>3</v>
      </c>
      <c r="F19" s="60">
        <v>2</v>
      </c>
      <c r="G19" s="60">
        <f t="shared" si="1"/>
        <v>-33.333333333333329</v>
      </c>
      <c r="H19" s="60">
        <v>0</v>
      </c>
      <c r="I19" s="60">
        <v>0</v>
      </c>
      <c r="J19" s="60">
        <f t="shared" si="2"/>
        <v>0</v>
      </c>
      <c r="K19" s="60">
        <v>0</v>
      </c>
      <c r="L19" s="60">
        <v>0</v>
      </c>
      <c r="M19" s="60">
        <f t="shared" si="3"/>
        <v>0</v>
      </c>
      <c r="N19" s="60">
        <v>0</v>
      </c>
      <c r="O19" s="60">
        <v>0</v>
      </c>
      <c r="P19" s="60">
        <f t="shared" si="4"/>
        <v>0</v>
      </c>
      <c r="Q19" s="60">
        <v>0</v>
      </c>
      <c r="R19" s="60">
        <v>0</v>
      </c>
      <c r="S19" s="60">
        <f t="shared" si="5"/>
        <v>0</v>
      </c>
      <c r="T19" s="60">
        <v>1</v>
      </c>
      <c r="U19" s="60">
        <v>0</v>
      </c>
      <c r="V19" s="60">
        <f t="shared" si="6"/>
        <v>-100</v>
      </c>
      <c r="W19" s="60">
        <v>0</v>
      </c>
      <c r="X19" s="60">
        <v>0</v>
      </c>
      <c r="Y19" s="60">
        <f t="shared" si="7"/>
        <v>0</v>
      </c>
      <c r="Z19" s="60">
        <v>0</v>
      </c>
      <c r="AA19" s="60">
        <v>0</v>
      </c>
      <c r="AB19" s="60">
        <f t="shared" si="8"/>
        <v>0</v>
      </c>
      <c r="AC19" s="60">
        <v>0</v>
      </c>
      <c r="AD19" s="60">
        <v>0</v>
      </c>
      <c r="AE19" s="60">
        <f t="shared" si="9"/>
        <v>0</v>
      </c>
      <c r="AF19" s="60">
        <v>0</v>
      </c>
      <c r="AG19" s="60">
        <v>0</v>
      </c>
      <c r="AH19" s="60">
        <f t="shared" si="10"/>
        <v>0</v>
      </c>
      <c r="AI19" s="60">
        <v>0</v>
      </c>
      <c r="AJ19" s="60">
        <v>1</v>
      </c>
      <c r="AK19" s="60">
        <f t="shared" si="11"/>
        <v>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0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0</v>
      </c>
      <c r="AV19" s="60">
        <v>0</v>
      </c>
      <c r="AW19" s="60">
        <f t="shared" si="15"/>
        <v>0</v>
      </c>
      <c r="AX19" s="60">
        <v>14</v>
      </c>
      <c r="AY19" s="60">
        <v>7</v>
      </c>
      <c r="AZ19" s="60">
        <f t="shared" si="16"/>
        <v>-50</v>
      </c>
      <c r="BA19" s="60">
        <v>10</v>
      </c>
      <c r="BB19" s="60">
        <v>15</v>
      </c>
      <c r="BC19" s="60">
        <f t="shared" si="17"/>
        <v>50</v>
      </c>
    </row>
    <row r="20" spans="1:55" x14ac:dyDescent="0.25">
      <c r="A20" s="62" t="s">
        <v>71</v>
      </c>
      <c r="B20" s="59">
        <v>4</v>
      </c>
      <c r="C20" s="59">
        <v>6</v>
      </c>
      <c r="D20" s="60">
        <f t="shared" si="0"/>
        <v>50</v>
      </c>
      <c r="E20" s="60">
        <v>0</v>
      </c>
      <c r="F20" s="60">
        <v>0</v>
      </c>
      <c r="G20" s="60">
        <f t="shared" si="1"/>
        <v>0</v>
      </c>
      <c r="H20" s="60">
        <v>0</v>
      </c>
      <c r="I20" s="60">
        <v>0</v>
      </c>
      <c r="J20" s="60">
        <f t="shared" si="2"/>
        <v>0</v>
      </c>
      <c r="K20" s="60">
        <v>0</v>
      </c>
      <c r="L20" s="60">
        <v>0</v>
      </c>
      <c r="M20" s="60">
        <f t="shared" si="3"/>
        <v>0</v>
      </c>
      <c r="N20" s="60">
        <v>0</v>
      </c>
      <c r="O20" s="60">
        <v>1</v>
      </c>
      <c r="P20" s="60">
        <f t="shared" si="4"/>
        <v>0</v>
      </c>
      <c r="Q20" s="60">
        <v>0</v>
      </c>
      <c r="R20" s="60">
        <v>0</v>
      </c>
      <c r="S20" s="60">
        <f t="shared" si="5"/>
        <v>0</v>
      </c>
      <c r="T20" s="60">
        <v>0</v>
      </c>
      <c r="U20" s="60">
        <v>1</v>
      </c>
      <c r="V20" s="60">
        <f t="shared" si="6"/>
        <v>0</v>
      </c>
      <c r="W20" s="60">
        <v>0</v>
      </c>
      <c r="X20" s="60">
        <v>0</v>
      </c>
      <c r="Y20" s="60">
        <f t="shared" si="7"/>
        <v>0</v>
      </c>
      <c r="Z20" s="60">
        <v>0</v>
      </c>
      <c r="AA20" s="60">
        <v>2</v>
      </c>
      <c r="AB20" s="60">
        <f t="shared" si="8"/>
        <v>0</v>
      </c>
      <c r="AC20" s="60">
        <v>0</v>
      </c>
      <c r="AD20" s="60">
        <v>0</v>
      </c>
      <c r="AE20" s="60">
        <f t="shared" si="9"/>
        <v>0</v>
      </c>
      <c r="AF20" s="60">
        <v>0</v>
      </c>
      <c r="AG20" s="60">
        <v>0</v>
      </c>
      <c r="AH20" s="60">
        <f t="shared" si="10"/>
        <v>0</v>
      </c>
      <c r="AI20" s="60">
        <v>0</v>
      </c>
      <c r="AJ20" s="60">
        <v>0</v>
      </c>
      <c r="AK20" s="60">
        <f t="shared" si="11"/>
        <v>0</v>
      </c>
      <c r="AL20" s="60">
        <v>0</v>
      </c>
      <c r="AM20" s="60">
        <v>0</v>
      </c>
      <c r="AN20" s="60">
        <f t="shared" si="12"/>
        <v>0</v>
      </c>
      <c r="AO20" s="60">
        <v>0</v>
      </c>
      <c r="AP20" s="60">
        <v>0</v>
      </c>
      <c r="AQ20" s="60">
        <f t="shared" si="13"/>
        <v>0</v>
      </c>
      <c r="AR20" s="60">
        <v>0</v>
      </c>
      <c r="AS20" s="60">
        <v>0</v>
      </c>
      <c r="AT20" s="60">
        <f t="shared" si="14"/>
        <v>0</v>
      </c>
      <c r="AU20" s="60">
        <v>0</v>
      </c>
      <c r="AV20" s="60">
        <v>0</v>
      </c>
      <c r="AW20" s="60">
        <f t="shared" si="15"/>
        <v>0</v>
      </c>
      <c r="AX20" s="60">
        <v>1</v>
      </c>
      <c r="AY20" s="60">
        <v>1</v>
      </c>
      <c r="AZ20" s="60">
        <f t="shared" si="16"/>
        <v>0</v>
      </c>
      <c r="BA20" s="60">
        <v>3</v>
      </c>
      <c r="BB20" s="60">
        <v>2</v>
      </c>
      <c r="BC20" s="60">
        <f t="shared" si="17"/>
        <v>-33.333333333333329</v>
      </c>
    </row>
    <row r="21" spans="1:55" x14ac:dyDescent="0.25">
      <c r="A21" s="62" t="s">
        <v>39</v>
      </c>
      <c r="B21" s="59">
        <v>6</v>
      </c>
      <c r="C21" s="59">
        <v>9</v>
      </c>
      <c r="D21" s="60">
        <f t="shared" si="0"/>
        <v>50</v>
      </c>
      <c r="E21" s="60">
        <v>1</v>
      </c>
      <c r="F21" s="60">
        <v>1</v>
      </c>
      <c r="G21" s="60">
        <f t="shared" si="1"/>
        <v>0</v>
      </c>
      <c r="H21" s="60">
        <v>0</v>
      </c>
      <c r="I21" s="60">
        <v>0</v>
      </c>
      <c r="J21" s="60">
        <f t="shared" si="2"/>
        <v>0</v>
      </c>
      <c r="K21" s="60">
        <v>0</v>
      </c>
      <c r="L21" s="60">
        <v>0</v>
      </c>
      <c r="M21" s="60">
        <f t="shared" si="3"/>
        <v>0</v>
      </c>
      <c r="N21" s="60">
        <v>0</v>
      </c>
      <c r="O21" s="60">
        <v>0</v>
      </c>
      <c r="P21" s="60">
        <f t="shared" si="4"/>
        <v>0</v>
      </c>
      <c r="Q21" s="60">
        <v>0</v>
      </c>
      <c r="R21" s="60">
        <v>0</v>
      </c>
      <c r="S21" s="60">
        <f t="shared" si="5"/>
        <v>0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0</v>
      </c>
      <c r="AB21" s="60">
        <f t="shared" si="8"/>
        <v>0</v>
      </c>
      <c r="AC21" s="60">
        <v>0</v>
      </c>
      <c r="AD21" s="60">
        <v>0</v>
      </c>
      <c r="AE21" s="60">
        <f t="shared" si="9"/>
        <v>0</v>
      </c>
      <c r="AF21" s="60">
        <v>0</v>
      </c>
      <c r="AG21" s="60">
        <v>0</v>
      </c>
      <c r="AH21" s="60">
        <f t="shared" si="10"/>
        <v>0</v>
      </c>
      <c r="AI21" s="60">
        <v>1</v>
      </c>
      <c r="AJ21" s="60">
        <v>0</v>
      </c>
      <c r="AK21" s="60">
        <f t="shared" si="11"/>
        <v>-100</v>
      </c>
      <c r="AL21" s="60">
        <v>0</v>
      </c>
      <c r="AM21" s="60">
        <v>0</v>
      </c>
      <c r="AN21" s="60">
        <f t="shared" si="12"/>
        <v>0</v>
      </c>
      <c r="AO21" s="60">
        <v>0</v>
      </c>
      <c r="AP21" s="60">
        <v>0</v>
      </c>
      <c r="AQ21" s="60">
        <f t="shared" si="13"/>
        <v>0</v>
      </c>
      <c r="AR21" s="60">
        <v>0</v>
      </c>
      <c r="AS21" s="60">
        <v>0</v>
      </c>
      <c r="AT21" s="60">
        <f t="shared" si="14"/>
        <v>0</v>
      </c>
      <c r="AU21" s="60">
        <v>0</v>
      </c>
      <c r="AV21" s="60">
        <v>0</v>
      </c>
      <c r="AW21" s="60">
        <f t="shared" si="15"/>
        <v>0</v>
      </c>
      <c r="AX21" s="60">
        <v>2</v>
      </c>
      <c r="AY21" s="60">
        <v>5</v>
      </c>
      <c r="AZ21" s="60">
        <f t="shared" si="16"/>
        <v>150</v>
      </c>
      <c r="BA21" s="60">
        <v>2</v>
      </c>
      <c r="BB21" s="60">
        <v>1</v>
      </c>
      <c r="BC21" s="60">
        <f t="shared" si="17"/>
        <v>-50</v>
      </c>
    </row>
    <row r="22" spans="1:55" x14ac:dyDescent="0.25">
      <c r="A22" s="62" t="s">
        <v>40</v>
      </c>
      <c r="B22" s="59">
        <v>8</v>
      </c>
      <c r="C22" s="59">
        <v>14</v>
      </c>
      <c r="D22" s="60">
        <f t="shared" si="0"/>
        <v>75</v>
      </c>
      <c r="E22" s="60">
        <v>0</v>
      </c>
      <c r="F22" s="60">
        <v>0</v>
      </c>
      <c r="G22" s="60">
        <f t="shared" si="1"/>
        <v>0</v>
      </c>
      <c r="H22" s="60">
        <v>0</v>
      </c>
      <c r="I22" s="60">
        <v>0</v>
      </c>
      <c r="J22" s="60">
        <f t="shared" si="2"/>
        <v>0</v>
      </c>
      <c r="K22" s="60">
        <v>0</v>
      </c>
      <c r="L22" s="60">
        <v>0</v>
      </c>
      <c r="M22" s="60">
        <f t="shared" si="3"/>
        <v>0</v>
      </c>
      <c r="N22" s="60">
        <v>0</v>
      </c>
      <c r="O22" s="60">
        <v>1</v>
      </c>
      <c r="P22" s="60">
        <f t="shared" si="4"/>
        <v>0</v>
      </c>
      <c r="Q22" s="60">
        <v>0</v>
      </c>
      <c r="R22" s="60">
        <v>0</v>
      </c>
      <c r="S22" s="60">
        <f t="shared" si="5"/>
        <v>0</v>
      </c>
      <c r="T22" s="60">
        <v>0</v>
      </c>
      <c r="U22" s="60">
        <v>0</v>
      </c>
      <c r="V22" s="60">
        <f t="shared" si="6"/>
        <v>0</v>
      </c>
      <c r="W22" s="60">
        <v>0</v>
      </c>
      <c r="X22" s="60">
        <v>0</v>
      </c>
      <c r="Y22" s="60">
        <f t="shared" si="7"/>
        <v>0</v>
      </c>
      <c r="Z22" s="60">
        <v>0</v>
      </c>
      <c r="AA22" s="60">
        <v>0</v>
      </c>
      <c r="AB22" s="60">
        <f t="shared" si="8"/>
        <v>0</v>
      </c>
      <c r="AC22" s="60">
        <v>0</v>
      </c>
      <c r="AD22" s="60">
        <v>0</v>
      </c>
      <c r="AE22" s="60">
        <f t="shared" si="9"/>
        <v>0</v>
      </c>
      <c r="AF22" s="60">
        <v>0</v>
      </c>
      <c r="AG22" s="60">
        <v>0</v>
      </c>
      <c r="AH22" s="60">
        <f t="shared" si="10"/>
        <v>0</v>
      </c>
      <c r="AI22" s="60">
        <v>0</v>
      </c>
      <c r="AJ22" s="60">
        <v>0</v>
      </c>
      <c r="AK22" s="60">
        <f t="shared" si="11"/>
        <v>0</v>
      </c>
      <c r="AL22" s="60">
        <v>0</v>
      </c>
      <c r="AM22" s="60">
        <v>0</v>
      </c>
      <c r="AN22" s="60">
        <f t="shared" si="12"/>
        <v>0</v>
      </c>
      <c r="AO22" s="60">
        <v>0</v>
      </c>
      <c r="AP22" s="60">
        <v>0</v>
      </c>
      <c r="AQ22" s="60">
        <f t="shared" si="13"/>
        <v>0</v>
      </c>
      <c r="AR22" s="60">
        <v>0</v>
      </c>
      <c r="AS22" s="60">
        <v>0</v>
      </c>
      <c r="AT22" s="60">
        <f t="shared" si="14"/>
        <v>0</v>
      </c>
      <c r="AU22" s="60">
        <v>0</v>
      </c>
      <c r="AV22" s="60">
        <v>0</v>
      </c>
      <c r="AW22" s="60">
        <f t="shared" si="15"/>
        <v>0</v>
      </c>
      <c r="AX22" s="60">
        <v>7</v>
      </c>
      <c r="AY22" s="60">
        <v>4</v>
      </c>
      <c r="AZ22" s="60">
        <f t="shared" si="16"/>
        <v>-42.857142857142854</v>
      </c>
      <c r="BA22" s="60">
        <v>1</v>
      </c>
      <c r="BB22" s="60">
        <v>5</v>
      </c>
      <c r="BC22" s="60">
        <f t="shared" si="17"/>
        <v>400</v>
      </c>
    </row>
    <row r="23" spans="1:55" x14ac:dyDescent="0.25">
      <c r="A23" s="62" t="s">
        <v>41</v>
      </c>
      <c r="B23" s="59">
        <v>0</v>
      </c>
      <c r="C23" s="59">
        <v>1</v>
      </c>
      <c r="D23" s="60">
        <f t="shared" si="0"/>
        <v>0</v>
      </c>
      <c r="E23" s="60">
        <v>0</v>
      </c>
      <c r="F23" s="60">
        <v>1</v>
      </c>
      <c r="G23" s="60">
        <f t="shared" si="1"/>
        <v>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0</v>
      </c>
      <c r="O23" s="60">
        <v>0</v>
      </c>
      <c r="P23" s="60">
        <f t="shared" si="4"/>
        <v>0</v>
      </c>
      <c r="Q23" s="60">
        <v>0</v>
      </c>
      <c r="R23" s="60">
        <v>0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0</v>
      </c>
      <c r="AV23" s="60">
        <v>0</v>
      </c>
      <c r="AW23" s="60">
        <f t="shared" si="15"/>
        <v>0</v>
      </c>
      <c r="AX23" s="60">
        <v>0</v>
      </c>
      <c r="AY23" s="60">
        <v>0</v>
      </c>
      <c r="AZ23" s="60">
        <f t="shared" si="16"/>
        <v>0</v>
      </c>
      <c r="BA23" s="60">
        <v>0</v>
      </c>
      <c r="BB23" s="60">
        <v>0</v>
      </c>
      <c r="BC23" s="60">
        <f t="shared" si="17"/>
        <v>0</v>
      </c>
    </row>
    <row r="24" spans="1:55" x14ac:dyDescent="0.25">
      <c r="A24" s="62" t="s">
        <v>3</v>
      </c>
      <c r="B24" s="59">
        <v>2</v>
      </c>
      <c r="C24" s="59">
        <v>5</v>
      </c>
      <c r="D24" s="60">
        <f t="shared" si="0"/>
        <v>150</v>
      </c>
      <c r="E24" s="60">
        <v>1</v>
      </c>
      <c r="F24" s="60">
        <v>0</v>
      </c>
      <c r="G24" s="60">
        <f t="shared" si="1"/>
        <v>-100</v>
      </c>
      <c r="H24" s="60">
        <v>0</v>
      </c>
      <c r="I24" s="60">
        <v>1</v>
      </c>
      <c r="J24" s="60">
        <f t="shared" si="2"/>
        <v>0</v>
      </c>
      <c r="K24" s="60">
        <v>0</v>
      </c>
      <c r="L24" s="60">
        <v>0</v>
      </c>
      <c r="M24" s="60">
        <f t="shared" si="3"/>
        <v>0</v>
      </c>
      <c r="N24" s="60">
        <v>0</v>
      </c>
      <c r="O24" s="60">
        <v>1</v>
      </c>
      <c r="P24" s="60">
        <f t="shared" si="4"/>
        <v>0</v>
      </c>
      <c r="Q24" s="60">
        <v>0</v>
      </c>
      <c r="R24" s="60">
        <v>0</v>
      </c>
      <c r="S24" s="60">
        <f t="shared" si="5"/>
        <v>0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1</v>
      </c>
      <c r="Y24" s="60">
        <f t="shared" si="7"/>
        <v>0</v>
      </c>
      <c r="Z24" s="60">
        <v>0</v>
      </c>
      <c r="AA24" s="60">
        <v>0</v>
      </c>
      <c r="AB24" s="60">
        <f t="shared" si="8"/>
        <v>0</v>
      </c>
      <c r="AC24" s="60">
        <v>0</v>
      </c>
      <c r="AD24" s="60">
        <v>0</v>
      </c>
      <c r="AE24" s="60">
        <f t="shared" si="9"/>
        <v>0</v>
      </c>
      <c r="AF24" s="60">
        <v>0</v>
      </c>
      <c r="AG24" s="60">
        <v>0</v>
      </c>
      <c r="AH24" s="60">
        <f t="shared" si="10"/>
        <v>0</v>
      </c>
      <c r="AI24" s="60">
        <v>0</v>
      </c>
      <c r="AJ24" s="60">
        <v>0</v>
      </c>
      <c r="AK24" s="60">
        <f t="shared" si="11"/>
        <v>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0</v>
      </c>
      <c r="AV24" s="60">
        <v>0</v>
      </c>
      <c r="AW24" s="60">
        <f t="shared" si="15"/>
        <v>0</v>
      </c>
      <c r="AX24" s="60">
        <v>0</v>
      </c>
      <c r="AY24" s="60">
        <v>0</v>
      </c>
      <c r="AZ24" s="60">
        <f t="shared" si="16"/>
        <v>0</v>
      </c>
      <c r="BA24" s="60">
        <v>1</v>
      </c>
      <c r="BB24" s="60">
        <v>1</v>
      </c>
      <c r="BC24" s="60">
        <f t="shared" si="17"/>
        <v>0</v>
      </c>
    </row>
    <row r="25" spans="1:55" x14ac:dyDescent="0.25">
      <c r="A25" s="62" t="s">
        <v>4</v>
      </c>
      <c r="B25" s="59">
        <v>0</v>
      </c>
      <c r="C25" s="59">
        <v>0</v>
      </c>
      <c r="D25" s="60">
        <f t="shared" si="0"/>
        <v>0</v>
      </c>
      <c r="E25" s="60">
        <v>0</v>
      </c>
      <c r="F25" s="60">
        <v>0</v>
      </c>
      <c r="G25" s="60">
        <f t="shared" si="1"/>
        <v>0</v>
      </c>
      <c r="H25" s="60">
        <v>0</v>
      </c>
      <c r="I25" s="60">
        <v>0</v>
      </c>
      <c r="J25" s="60">
        <f t="shared" si="2"/>
        <v>0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0</v>
      </c>
      <c r="AE25" s="60">
        <f t="shared" si="9"/>
        <v>0</v>
      </c>
      <c r="AF25" s="60">
        <v>0</v>
      </c>
      <c r="AG25" s="60">
        <v>0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0</v>
      </c>
      <c r="AV25" s="60">
        <v>0</v>
      </c>
      <c r="AW25" s="60">
        <f t="shared" si="15"/>
        <v>0</v>
      </c>
      <c r="AX25" s="60">
        <v>0</v>
      </c>
      <c r="AY25" s="60">
        <v>0</v>
      </c>
      <c r="AZ25" s="60">
        <f t="shared" si="16"/>
        <v>0</v>
      </c>
      <c r="BA25" s="60">
        <v>0</v>
      </c>
      <c r="BB25" s="60">
        <v>0</v>
      </c>
      <c r="BC25" s="60">
        <f t="shared" si="17"/>
        <v>0</v>
      </c>
    </row>
    <row r="26" spans="1:55" x14ac:dyDescent="0.25">
      <c r="A26" s="62" t="s">
        <v>5</v>
      </c>
      <c r="B26" s="59">
        <v>2</v>
      </c>
      <c r="C26" s="59">
        <v>7</v>
      </c>
      <c r="D26" s="60">
        <f t="shared" si="0"/>
        <v>250</v>
      </c>
      <c r="E26" s="60">
        <v>0</v>
      </c>
      <c r="F26" s="60">
        <v>0</v>
      </c>
      <c r="G26" s="60">
        <f t="shared" si="1"/>
        <v>0</v>
      </c>
      <c r="H26" s="60">
        <v>0</v>
      </c>
      <c r="I26" s="60">
        <v>0</v>
      </c>
      <c r="J26" s="60">
        <f t="shared" si="2"/>
        <v>0</v>
      </c>
      <c r="K26" s="60">
        <v>0</v>
      </c>
      <c r="L26" s="60">
        <v>0</v>
      </c>
      <c r="M26" s="60">
        <f t="shared" si="3"/>
        <v>0</v>
      </c>
      <c r="N26" s="60">
        <v>1</v>
      </c>
      <c r="O26" s="60">
        <v>1</v>
      </c>
      <c r="P26" s="60">
        <f t="shared" si="4"/>
        <v>0</v>
      </c>
      <c r="Q26" s="60">
        <v>0</v>
      </c>
      <c r="R26" s="60">
        <v>0</v>
      </c>
      <c r="S26" s="60">
        <f t="shared" si="5"/>
        <v>0</v>
      </c>
      <c r="T26" s="60">
        <v>0</v>
      </c>
      <c r="U26" s="60">
        <v>0</v>
      </c>
      <c r="V26" s="60">
        <f t="shared" si="6"/>
        <v>0</v>
      </c>
      <c r="W26" s="60">
        <v>0</v>
      </c>
      <c r="X26" s="60">
        <v>0</v>
      </c>
      <c r="Y26" s="60">
        <f t="shared" si="7"/>
        <v>0</v>
      </c>
      <c r="Z26" s="60">
        <v>0</v>
      </c>
      <c r="AA26" s="60">
        <v>0</v>
      </c>
      <c r="AB26" s="60">
        <f t="shared" si="8"/>
        <v>0</v>
      </c>
      <c r="AC26" s="60">
        <v>0</v>
      </c>
      <c r="AD26" s="60">
        <v>0</v>
      </c>
      <c r="AE26" s="60">
        <f t="shared" si="9"/>
        <v>0</v>
      </c>
      <c r="AF26" s="60">
        <v>0</v>
      </c>
      <c r="AG26" s="60">
        <v>0</v>
      </c>
      <c r="AH26" s="60">
        <f t="shared" si="10"/>
        <v>0</v>
      </c>
      <c r="AI26" s="60">
        <v>0</v>
      </c>
      <c r="AJ26" s="60">
        <v>0</v>
      </c>
      <c r="AK26" s="60">
        <f t="shared" si="11"/>
        <v>0</v>
      </c>
      <c r="AL26" s="60">
        <v>0</v>
      </c>
      <c r="AM26" s="60">
        <v>0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0</v>
      </c>
      <c r="AV26" s="60">
        <v>0</v>
      </c>
      <c r="AW26" s="60">
        <f t="shared" si="15"/>
        <v>0</v>
      </c>
      <c r="AX26" s="60">
        <v>1</v>
      </c>
      <c r="AY26" s="60">
        <v>3</v>
      </c>
      <c r="AZ26" s="60">
        <f t="shared" si="16"/>
        <v>200</v>
      </c>
      <c r="BA26" s="60">
        <v>0</v>
      </c>
      <c r="BB26" s="60">
        <v>0</v>
      </c>
      <c r="BC26" s="60">
        <f t="shared" si="17"/>
        <v>0</v>
      </c>
    </row>
    <row r="27" spans="1:55" x14ac:dyDescent="0.25">
      <c r="A27" s="62" t="s">
        <v>6</v>
      </c>
      <c r="B27" s="59">
        <v>0</v>
      </c>
      <c r="C27" s="59">
        <v>0</v>
      </c>
      <c r="D27" s="60">
        <f t="shared" si="0"/>
        <v>0</v>
      </c>
      <c r="E27" s="60">
        <v>0</v>
      </c>
      <c r="F27" s="60">
        <v>0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0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0</v>
      </c>
      <c r="AV27" s="60">
        <v>0</v>
      </c>
      <c r="AW27" s="60">
        <f t="shared" si="15"/>
        <v>0</v>
      </c>
      <c r="AX27" s="60">
        <v>0</v>
      </c>
      <c r="AY27" s="60">
        <v>0</v>
      </c>
      <c r="AZ27" s="60">
        <f t="shared" si="16"/>
        <v>0</v>
      </c>
      <c r="BA27" s="60">
        <v>0</v>
      </c>
      <c r="BB27" s="60">
        <v>0</v>
      </c>
      <c r="BC27" s="60">
        <f t="shared" si="17"/>
        <v>0</v>
      </c>
    </row>
    <row r="28" spans="1:55" x14ac:dyDescent="0.25">
      <c r="A28" s="62" t="s">
        <v>108</v>
      </c>
      <c r="B28" s="59">
        <v>11</v>
      </c>
      <c r="C28" s="59">
        <v>8</v>
      </c>
      <c r="D28" s="60">
        <f t="shared" si="0"/>
        <v>-27.27272727272727</v>
      </c>
      <c r="E28" s="59">
        <v>1</v>
      </c>
      <c r="F28" s="59">
        <v>1</v>
      </c>
      <c r="G28" s="60">
        <f t="shared" si="1"/>
        <v>0</v>
      </c>
      <c r="H28" s="59">
        <v>0</v>
      </c>
      <c r="I28" s="59">
        <v>0</v>
      </c>
      <c r="J28" s="60">
        <f t="shared" si="2"/>
        <v>0</v>
      </c>
      <c r="K28" s="59">
        <v>0</v>
      </c>
      <c r="L28" s="59">
        <v>0</v>
      </c>
      <c r="M28" s="60">
        <f t="shared" si="3"/>
        <v>0</v>
      </c>
      <c r="N28" s="59">
        <v>1</v>
      </c>
      <c r="O28" s="59">
        <v>0</v>
      </c>
      <c r="P28" s="60">
        <f t="shared" si="4"/>
        <v>-100</v>
      </c>
      <c r="Q28" s="59">
        <v>0</v>
      </c>
      <c r="R28" s="59">
        <v>0</v>
      </c>
      <c r="S28" s="60">
        <f t="shared" si="5"/>
        <v>0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1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0</v>
      </c>
      <c r="AD28" s="59">
        <v>0</v>
      </c>
      <c r="AE28" s="60">
        <f t="shared" si="9"/>
        <v>0</v>
      </c>
      <c r="AF28" s="59">
        <v>0</v>
      </c>
      <c r="AG28" s="59">
        <v>0</v>
      </c>
      <c r="AH28" s="60">
        <f t="shared" si="10"/>
        <v>0</v>
      </c>
      <c r="AI28" s="59">
        <v>0</v>
      </c>
      <c r="AJ28" s="59">
        <v>1</v>
      </c>
      <c r="AK28" s="60">
        <f t="shared" si="11"/>
        <v>0</v>
      </c>
      <c r="AL28" s="59">
        <v>0</v>
      </c>
      <c r="AM28" s="59">
        <v>0</v>
      </c>
      <c r="AN28" s="60">
        <f t="shared" si="12"/>
        <v>0</v>
      </c>
      <c r="AO28" s="59">
        <v>0</v>
      </c>
      <c r="AP28" s="59">
        <v>0</v>
      </c>
      <c r="AQ28" s="60">
        <f t="shared" si="13"/>
        <v>0</v>
      </c>
      <c r="AR28" s="59">
        <v>0</v>
      </c>
      <c r="AS28" s="59">
        <v>0</v>
      </c>
      <c r="AT28" s="60">
        <f t="shared" si="14"/>
        <v>0</v>
      </c>
      <c r="AU28" s="59">
        <v>0</v>
      </c>
      <c r="AV28" s="59">
        <v>0</v>
      </c>
      <c r="AW28" s="60">
        <f t="shared" si="15"/>
        <v>0</v>
      </c>
      <c r="AX28" s="59">
        <v>6</v>
      </c>
      <c r="AY28" s="59">
        <v>2</v>
      </c>
      <c r="AZ28" s="60">
        <f t="shared" si="16"/>
        <v>-66.666666666666657</v>
      </c>
      <c r="BA28" s="59">
        <v>3</v>
      </c>
      <c r="BB28" s="59">
        <v>3</v>
      </c>
      <c r="BC28" s="60">
        <f t="shared" si="17"/>
        <v>0</v>
      </c>
    </row>
  </sheetData>
  <mergeCells count="23">
    <mergeCell ref="D2:AB3"/>
    <mergeCell ref="AC2:BC3"/>
    <mergeCell ref="AO5:AQ6"/>
    <mergeCell ref="T5:V6"/>
    <mergeCell ref="W5:Y6"/>
    <mergeCell ref="E5:G6"/>
    <mergeCell ref="H5:J6"/>
    <mergeCell ref="BA5:BC6"/>
    <mergeCell ref="Z5:AB6"/>
    <mergeCell ref="B5:D6"/>
    <mergeCell ref="A4:A7"/>
    <mergeCell ref="AC5:AE6"/>
    <mergeCell ref="AF5:AH6"/>
    <mergeCell ref="AI5:AK6"/>
    <mergeCell ref="AL5:AN6"/>
    <mergeCell ref="AC4:BC4"/>
    <mergeCell ref="AX5:AZ6"/>
    <mergeCell ref="B4:AB4"/>
    <mergeCell ref="AR5:AT6"/>
    <mergeCell ref="Q5:S6"/>
    <mergeCell ref="AU5:AW6"/>
    <mergeCell ref="K5:M6"/>
    <mergeCell ref="N5:P6"/>
  </mergeCells>
  <pageMargins left="0.70866141732283472" right="0.55118110236220474" top="0.74803149606299213" bottom="0.74803149606299213" header="0.31496062992125984" footer="0.31496062992125984"/>
  <pageSetup paperSize="9" scale="93" orientation="landscape" verticalDpi="0" r:id="rId1"/>
  <colBreaks count="1" manualBreakCount="1">
    <brk id="2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28"/>
  <sheetViews>
    <sheetView zoomScale="80" zoomScaleNormal="80" zoomScaleSheetLayoutView="80" workbookViewId="0">
      <selection activeCell="N5" sqref="N5:P6"/>
    </sheetView>
  </sheetViews>
  <sheetFormatPr defaultRowHeight="15" x14ac:dyDescent="0.25"/>
  <cols>
    <col min="1" max="1" width="19.85546875" customWidth="1"/>
    <col min="2" max="49" width="5.5703125" customWidth="1"/>
  </cols>
  <sheetData>
    <row r="2" spans="1:49" ht="15" customHeight="1" x14ac:dyDescent="0.25">
      <c r="D2" s="135" t="s">
        <v>113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 t="s">
        <v>113</v>
      </c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</row>
    <row r="3" spans="1:49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</row>
    <row r="4" spans="1:49" ht="25.5" customHeight="1" x14ac:dyDescent="0.25">
      <c r="A4" s="128"/>
      <c r="B4" s="149" t="s">
        <v>76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 t="s">
        <v>95</v>
      </c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1"/>
    </row>
    <row r="5" spans="1:49" ht="15" customHeight="1" x14ac:dyDescent="0.25">
      <c r="A5" s="116"/>
      <c r="B5" s="137" t="s">
        <v>9</v>
      </c>
      <c r="C5" s="138"/>
      <c r="D5" s="139"/>
      <c r="E5" s="143" t="s">
        <v>77</v>
      </c>
      <c r="F5" s="144"/>
      <c r="G5" s="145"/>
      <c r="H5" s="143" t="s">
        <v>78</v>
      </c>
      <c r="I5" s="144"/>
      <c r="J5" s="145"/>
      <c r="K5" s="143" t="s">
        <v>79</v>
      </c>
      <c r="L5" s="144"/>
      <c r="M5" s="145"/>
      <c r="N5" s="143" t="s">
        <v>80</v>
      </c>
      <c r="O5" s="144"/>
      <c r="P5" s="145"/>
      <c r="Q5" s="143" t="s">
        <v>81</v>
      </c>
      <c r="R5" s="144"/>
      <c r="S5" s="145"/>
      <c r="T5" s="143" t="s">
        <v>82</v>
      </c>
      <c r="U5" s="144"/>
      <c r="V5" s="145"/>
      <c r="W5" s="143" t="s">
        <v>83</v>
      </c>
      <c r="X5" s="144"/>
      <c r="Y5" s="145"/>
      <c r="Z5" s="143" t="s">
        <v>84</v>
      </c>
      <c r="AA5" s="144"/>
      <c r="AB5" s="145"/>
      <c r="AC5" s="143" t="s">
        <v>85</v>
      </c>
      <c r="AD5" s="144"/>
      <c r="AE5" s="145"/>
      <c r="AF5" s="152" t="s">
        <v>86</v>
      </c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4"/>
      <c r="AU5" s="143" t="s">
        <v>26</v>
      </c>
      <c r="AV5" s="144"/>
      <c r="AW5" s="145"/>
    </row>
    <row r="6" spans="1:49" ht="86.25" customHeight="1" x14ac:dyDescent="0.25">
      <c r="A6" s="116"/>
      <c r="B6" s="140"/>
      <c r="C6" s="141"/>
      <c r="D6" s="142"/>
      <c r="E6" s="146"/>
      <c r="F6" s="147"/>
      <c r="G6" s="148"/>
      <c r="H6" s="146"/>
      <c r="I6" s="147"/>
      <c r="J6" s="148"/>
      <c r="K6" s="146"/>
      <c r="L6" s="147"/>
      <c r="M6" s="148"/>
      <c r="N6" s="146"/>
      <c r="O6" s="147"/>
      <c r="P6" s="148"/>
      <c r="Q6" s="146"/>
      <c r="R6" s="147"/>
      <c r="S6" s="148"/>
      <c r="T6" s="146"/>
      <c r="U6" s="147"/>
      <c r="V6" s="148"/>
      <c r="W6" s="146"/>
      <c r="X6" s="147"/>
      <c r="Y6" s="148"/>
      <c r="Z6" s="146"/>
      <c r="AA6" s="147"/>
      <c r="AB6" s="148"/>
      <c r="AC6" s="146"/>
      <c r="AD6" s="147"/>
      <c r="AE6" s="148"/>
      <c r="AF6" s="146" t="s">
        <v>87</v>
      </c>
      <c r="AG6" s="147"/>
      <c r="AH6" s="148"/>
      <c r="AI6" s="146" t="s">
        <v>88</v>
      </c>
      <c r="AJ6" s="147"/>
      <c r="AK6" s="148"/>
      <c r="AL6" s="146" t="s">
        <v>89</v>
      </c>
      <c r="AM6" s="147"/>
      <c r="AN6" s="148"/>
      <c r="AO6" s="146" t="s">
        <v>90</v>
      </c>
      <c r="AP6" s="147"/>
      <c r="AQ6" s="148"/>
      <c r="AR6" s="146" t="s">
        <v>91</v>
      </c>
      <c r="AS6" s="147"/>
      <c r="AT6" s="148"/>
      <c r="AU6" s="146"/>
      <c r="AV6" s="147"/>
      <c r="AW6" s="148"/>
    </row>
    <row r="7" spans="1:49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</row>
    <row r="8" spans="1:49" x14ac:dyDescent="0.25">
      <c r="A8" s="61" t="s">
        <v>44</v>
      </c>
      <c r="B8" s="64">
        <v>3542</v>
      </c>
      <c r="C8" s="64">
        <v>3805</v>
      </c>
      <c r="D8" s="65">
        <f>IF(ISERR((C8-B8)/B8*100),,(C8-B8)/B8*100)</f>
        <v>7.425183512140034</v>
      </c>
      <c r="E8" s="64">
        <v>2819</v>
      </c>
      <c r="F8" s="64">
        <v>2969</v>
      </c>
      <c r="G8" s="65">
        <f>IF(ISERR((F8-E8)/E8*100),,(F8-E8)/E8*100)</f>
        <v>5.3210358283079104</v>
      </c>
      <c r="H8" s="64">
        <v>50</v>
      </c>
      <c r="I8" s="64">
        <v>55</v>
      </c>
      <c r="J8" s="65">
        <f>IF(ISERR((I8-H8)/H8*100),,(I8-H8)/H8*100)</f>
        <v>10</v>
      </c>
      <c r="K8" s="64">
        <v>105</v>
      </c>
      <c r="L8" s="64">
        <v>136</v>
      </c>
      <c r="M8" s="65">
        <f>IF(ISERR((L8-K8)/K8*100),,(L8-K8)/K8*100)</f>
        <v>29.523809523809526</v>
      </c>
      <c r="N8" s="64">
        <v>6</v>
      </c>
      <c r="O8" s="64">
        <v>5</v>
      </c>
      <c r="P8" s="65">
        <f>IF(ISERR((O8-N8)/N8*100),,(O8-N8)/N8*100)</f>
        <v>-16.666666666666664</v>
      </c>
      <c r="Q8" s="64">
        <v>157</v>
      </c>
      <c r="R8" s="64">
        <v>169</v>
      </c>
      <c r="S8" s="65">
        <f>IF(ISERR((R8-Q8)/Q8*100),,(R8-Q8)/Q8*100)</f>
        <v>7.6433121019108281</v>
      </c>
      <c r="T8" s="64">
        <v>2</v>
      </c>
      <c r="U8" s="64">
        <v>2</v>
      </c>
      <c r="V8" s="65">
        <f>IF(ISERR((U8-T8)/T8*100),,(U8-T8)/T8*100)</f>
        <v>0</v>
      </c>
      <c r="W8" s="64">
        <v>10</v>
      </c>
      <c r="X8" s="64">
        <v>15</v>
      </c>
      <c r="Y8" s="65">
        <f>IF(ISERR((X8-W8)/W8*100),,(X8-W8)/W8*100)</f>
        <v>50</v>
      </c>
      <c r="Z8" s="64">
        <v>20</v>
      </c>
      <c r="AA8" s="64">
        <v>20</v>
      </c>
      <c r="AB8" s="65">
        <f>IF(ISERR((AA8-Z8)/Z8*100),,(AA8-Z8)/Z8*100)</f>
        <v>0</v>
      </c>
      <c r="AC8" s="64">
        <v>127</v>
      </c>
      <c r="AD8" s="64">
        <v>145</v>
      </c>
      <c r="AE8" s="65">
        <f>IF(ISERR((AD8-AC8)/AC8*100),,(AD8-AC8)/AC8*100)</f>
        <v>14.173228346456693</v>
      </c>
      <c r="AF8" s="64">
        <v>58</v>
      </c>
      <c r="AG8" s="64">
        <v>56</v>
      </c>
      <c r="AH8" s="65">
        <f>IF(ISERR((AG8-AF8)/AF8*100),,(AG8-AF8)/AF8*100)</f>
        <v>-3.4482758620689653</v>
      </c>
      <c r="AI8" s="64">
        <v>43</v>
      </c>
      <c r="AJ8" s="64">
        <v>70</v>
      </c>
      <c r="AK8" s="65">
        <f>IF(ISERR((AJ8-AI8)/AI8*100),,(AJ8-AI8)/AI8*100)</f>
        <v>62.790697674418603</v>
      </c>
      <c r="AL8" s="64">
        <v>13</v>
      </c>
      <c r="AM8" s="64">
        <v>14</v>
      </c>
      <c r="AN8" s="65">
        <f>IF(ISERR((AM8-AL8)/AL8*100),,(AM8-AL8)/AL8*100)</f>
        <v>7.6923076923076925</v>
      </c>
      <c r="AO8" s="64">
        <v>13</v>
      </c>
      <c r="AP8" s="64">
        <v>4</v>
      </c>
      <c r="AQ8" s="65">
        <f>IF(ISERR((AP8-AO8)/AO8*100),,(AP8-AO8)/AO8*100)</f>
        <v>-69.230769230769226</v>
      </c>
      <c r="AR8" s="64">
        <v>0</v>
      </c>
      <c r="AS8" s="64">
        <v>1</v>
      </c>
      <c r="AT8" s="65">
        <f>IF(ISERR((AS8-AR8)/AR8*100),,(AS8-AR8)/AR8*100)</f>
        <v>0</v>
      </c>
      <c r="AU8" s="64">
        <v>246</v>
      </c>
      <c r="AV8" s="64">
        <v>288</v>
      </c>
      <c r="AW8" s="65">
        <f>IF(ISERR((AV8-AU8)/AU8*100),,(AV8-AU8)/AU8*100)</f>
        <v>17.073170731707318</v>
      </c>
    </row>
    <row r="9" spans="1:49" x14ac:dyDescent="0.25">
      <c r="A9" s="62" t="s">
        <v>28</v>
      </c>
      <c r="B9" s="59">
        <v>270</v>
      </c>
      <c r="C9" s="59">
        <v>227</v>
      </c>
      <c r="D9" s="60">
        <f t="shared" ref="D9:D28" si="0">IF(ISERR((C9-B9)/B9*100),,(C9-B9)/B9*100)</f>
        <v>-15.925925925925927</v>
      </c>
      <c r="E9" s="60">
        <v>224</v>
      </c>
      <c r="F9" s="60">
        <v>193</v>
      </c>
      <c r="G9" s="60">
        <f t="shared" ref="G9:G28" si="1">IF(ISERR((F9-E9)/E9*100),,(F9-E9)/E9*100)</f>
        <v>-13.839285714285715</v>
      </c>
      <c r="H9" s="60">
        <v>6</v>
      </c>
      <c r="I9" s="60">
        <v>4</v>
      </c>
      <c r="J9" s="60">
        <f t="shared" ref="J9:J28" si="2">IF(ISERR((I9-H9)/H9*100),,(I9-H9)/H9*100)</f>
        <v>-33.333333333333329</v>
      </c>
      <c r="K9" s="60">
        <v>7</v>
      </c>
      <c r="L9" s="60">
        <v>4</v>
      </c>
      <c r="M9" s="60">
        <f t="shared" ref="M9:M28" si="3">IF(ISERR((L9-K9)/K9*100),,(L9-K9)/K9*100)</f>
        <v>-42.857142857142854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8</v>
      </c>
      <c r="R9" s="60">
        <v>7</v>
      </c>
      <c r="S9" s="60">
        <f t="shared" ref="S9:S28" si="5">IF(ISERR((R9-Q9)/Q9*100),,(R9-Q9)/Q9*100)</f>
        <v>-12.5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1</v>
      </c>
      <c r="X9" s="60">
        <v>2</v>
      </c>
      <c r="Y9" s="60">
        <f t="shared" ref="Y9:Y28" si="7">IF(ISERR((X9-W9)/W9*100),,(X9-W9)/W9*100)</f>
        <v>100</v>
      </c>
      <c r="Z9" s="60">
        <v>2</v>
      </c>
      <c r="AA9" s="60">
        <v>2</v>
      </c>
      <c r="AB9" s="60">
        <f t="shared" ref="AB9:AB28" si="8">IF(ISERR((AA9-Z9)/Z9*100),,(AA9-Z9)/Z9*100)</f>
        <v>0</v>
      </c>
      <c r="AC9" s="60">
        <v>11</v>
      </c>
      <c r="AD9" s="60">
        <v>6</v>
      </c>
      <c r="AE9" s="60">
        <f t="shared" ref="AE9:AE28" si="9">IF(ISERR((AD9-AC9)/AC9*100),,(AD9-AC9)/AC9*100)</f>
        <v>-45.454545454545453</v>
      </c>
      <c r="AF9" s="60">
        <v>3</v>
      </c>
      <c r="AG9" s="60">
        <v>2</v>
      </c>
      <c r="AH9" s="60">
        <f t="shared" ref="AH9:AH28" si="10">IF(ISERR((AG9-AF9)/AF9*100),,(AG9-AF9)/AF9*100)</f>
        <v>-33.333333333333329</v>
      </c>
      <c r="AI9" s="60">
        <v>2</v>
      </c>
      <c r="AJ9" s="60">
        <v>3</v>
      </c>
      <c r="AK9" s="60">
        <f t="shared" ref="AK9:AK28" si="11">IF(ISERR((AJ9-AI9)/AI9*100),,(AJ9-AI9)/AI9*100)</f>
        <v>50</v>
      </c>
      <c r="AL9" s="60">
        <v>4</v>
      </c>
      <c r="AM9" s="60">
        <v>1</v>
      </c>
      <c r="AN9" s="60">
        <f t="shared" ref="AN9:AN28" si="12">IF(ISERR((AM9-AL9)/AL9*100),,(AM9-AL9)/AL9*100)</f>
        <v>-75</v>
      </c>
      <c r="AO9" s="60">
        <v>2</v>
      </c>
      <c r="AP9" s="60">
        <v>0</v>
      </c>
      <c r="AQ9" s="60">
        <f t="shared" ref="AQ9:AQ28" si="13">IF(ISERR((AP9-AO9)/AO9*100),,(AP9-AO9)/AO9*100)</f>
        <v>-100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11</v>
      </c>
      <c r="AV9" s="60">
        <v>9</v>
      </c>
      <c r="AW9" s="60">
        <f t="shared" ref="AW9:AW28" si="15">IF(ISERR((AV9-AU9)/AU9*100),,(AV9-AU9)/AU9*100)</f>
        <v>-18.181818181818183</v>
      </c>
    </row>
    <row r="10" spans="1:49" x14ac:dyDescent="0.25">
      <c r="A10" s="62" t="s">
        <v>29</v>
      </c>
      <c r="B10" s="59">
        <v>196</v>
      </c>
      <c r="C10" s="59">
        <v>162</v>
      </c>
      <c r="D10" s="60">
        <f t="shared" si="0"/>
        <v>-17.346938775510203</v>
      </c>
      <c r="E10" s="60">
        <v>153</v>
      </c>
      <c r="F10" s="60">
        <v>127</v>
      </c>
      <c r="G10" s="60">
        <f t="shared" si="1"/>
        <v>-16.993464052287582</v>
      </c>
      <c r="H10" s="60">
        <v>2</v>
      </c>
      <c r="I10" s="60">
        <v>1</v>
      </c>
      <c r="J10" s="60">
        <f t="shared" si="2"/>
        <v>-50</v>
      </c>
      <c r="K10" s="60">
        <v>4</v>
      </c>
      <c r="L10" s="60">
        <v>4</v>
      </c>
      <c r="M10" s="60">
        <f t="shared" si="3"/>
        <v>0</v>
      </c>
      <c r="N10" s="60">
        <v>0</v>
      </c>
      <c r="O10" s="60">
        <v>1</v>
      </c>
      <c r="P10" s="60">
        <f t="shared" si="4"/>
        <v>0</v>
      </c>
      <c r="Q10" s="60">
        <v>9</v>
      </c>
      <c r="R10" s="60">
        <v>9</v>
      </c>
      <c r="S10" s="60">
        <f t="shared" si="5"/>
        <v>0</v>
      </c>
      <c r="T10" s="60">
        <v>1</v>
      </c>
      <c r="U10" s="60">
        <v>0</v>
      </c>
      <c r="V10" s="60">
        <f t="shared" si="6"/>
        <v>-100</v>
      </c>
      <c r="W10" s="60">
        <v>1</v>
      </c>
      <c r="X10" s="60">
        <v>0</v>
      </c>
      <c r="Y10" s="60">
        <f t="shared" si="7"/>
        <v>-100</v>
      </c>
      <c r="Z10" s="60">
        <v>2</v>
      </c>
      <c r="AA10" s="60">
        <v>0</v>
      </c>
      <c r="AB10" s="60">
        <f t="shared" si="8"/>
        <v>-100</v>
      </c>
      <c r="AC10" s="60">
        <v>8</v>
      </c>
      <c r="AD10" s="60">
        <v>7</v>
      </c>
      <c r="AE10" s="60">
        <f t="shared" si="9"/>
        <v>-12.5</v>
      </c>
      <c r="AF10" s="60">
        <v>5</v>
      </c>
      <c r="AG10" s="60">
        <v>2</v>
      </c>
      <c r="AH10" s="60">
        <f t="shared" si="10"/>
        <v>-60</v>
      </c>
      <c r="AI10" s="60">
        <v>2</v>
      </c>
      <c r="AJ10" s="60">
        <v>4</v>
      </c>
      <c r="AK10" s="60">
        <f t="shared" si="11"/>
        <v>100</v>
      </c>
      <c r="AL10" s="60">
        <v>1</v>
      </c>
      <c r="AM10" s="60">
        <v>0</v>
      </c>
      <c r="AN10" s="60">
        <f t="shared" si="12"/>
        <v>-100</v>
      </c>
      <c r="AO10" s="60">
        <v>0</v>
      </c>
      <c r="AP10" s="60">
        <v>1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16</v>
      </c>
      <c r="AV10" s="60">
        <v>13</v>
      </c>
      <c r="AW10" s="60">
        <f t="shared" si="15"/>
        <v>-18.75</v>
      </c>
    </row>
    <row r="11" spans="1:49" x14ac:dyDescent="0.25">
      <c r="A11" s="62" t="s">
        <v>30</v>
      </c>
      <c r="B11" s="59">
        <v>387</v>
      </c>
      <c r="C11" s="59">
        <v>425</v>
      </c>
      <c r="D11" s="60">
        <f t="shared" si="0"/>
        <v>9.819121447028424</v>
      </c>
      <c r="E11" s="60">
        <v>338</v>
      </c>
      <c r="F11" s="60">
        <v>362</v>
      </c>
      <c r="G11" s="60">
        <f t="shared" si="1"/>
        <v>7.1005917159763312</v>
      </c>
      <c r="H11" s="60">
        <v>5</v>
      </c>
      <c r="I11" s="60">
        <v>11</v>
      </c>
      <c r="J11" s="60">
        <f t="shared" si="2"/>
        <v>120</v>
      </c>
      <c r="K11" s="60">
        <v>9</v>
      </c>
      <c r="L11" s="60">
        <v>11</v>
      </c>
      <c r="M11" s="60">
        <f t="shared" si="3"/>
        <v>22.222222222222221</v>
      </c>
      <c r="N11" s="60">
        <v>0</v>
      </c>
      <c r="O11" s="60">
        <v>0</v>
      </c>
      <c r="P11" s="60">
        <f t="shared" si="4"/>
        <v>0</v>
      </c>
      <c r="Q11" s="60">
        <v>10</v>
      </c>
      <c r="R11" s="60">
        <v>8</v>
      </c>
      <c r="S11" s="60">
        <f t="shared" si="5"/>
        <v>-20</v>
      </c>
      <c r="T11" s="60">
        <v>0</v>
      </c>
      <c r="U11" s="60">
        <v>1</v>
      </c>
      <c r="V11" s="60">
        <f t="shared" si="6"/>
        <v>0</v>
      </c>
      <c r="W11" s="60">
        <v>0</v>
      </c>
      <c r="X11" s="60">
        <v>3</v>
      </c>
      <c r="Y11" s="60">
        <f t="shared" si="7"/>
        <v>0</v>
      </c>
      <c r="Z11" s="60">
        <v>2</v>
      </c>
      <c r="AA11" s="60">
        <v>1</v>
      </c>
      <c r="AB11" s="60">
        <f t="shared" si="8"/>
        <v>-50</v>
      </c>
      <c r="AC11" s="60">
        <v>9</v>
      </c>
      <c r="AD11" s="60">
        <v>10</v>
      </c>
      <c r="AE11" s="60">
        <f t="shared" si="9"/>
        <v>11.111111111111111</v>
      </c>
      <c r="AF11" s="60">
        <v>3</v>
      </c>
      <c r="AG11" s="60">
        <v>6</v>
      </c>
      <c r="AH11" s="60">
        <f t="shared" si="10"/>
        <v>100</v>
      </c>
      <c r="AI11" s="60">
        <v>3</v>
      </c>
      <c r="AJ11" s="60">
        <v>3</v>
      </c>
      <c r="AK11" s="60">
        <f t="shared" si="11"/>
        <v>0</v>
      </c>
      <c r="AL11" s="60">
        <v>0</v>
      </c>
      <c r="AM11" s="60">
        <v>1</v>
      </c>
      <c r="AN11" s="60">
        <f t="shared" si="12"/>
        <v>0</v>
      </c>
      <c r="AO11" s="60">
        <v>3</v>
      </c>
      <c r="AP11" s="60">
        <v>0</v>
      </c>
      <c r="AQ11" s="60">
        <f t="shared" si="13"/>
        <v>-100</v>
      </c>
      <c r="AR11" s="60">
        <v>0</v>
      </c>
      <c r="AS11" s="60">
        <v>0</v>
      </c>
      <c r="AT11" s="60">
        <f t="shared" si="14"/>
        <v>0</v>
      </c>
      <c r="AU11" s="60">
        <v>14</v>
      </c>
      <c r="AV11" s="60">
        <v>18</v>
      </c>
      <c r="AW11" s="60">
        <f t="shared" si="15"/>
        <v>28.571428571428569</v>
      </c>
    </row>
    <row r="12" spans="1:49" x14ac:dyDescent="0.25">
      <c r="A12" s="62" t="s">
        <v>31</v>
      </c>
      <c r="B12" s="59">
        <v>55</v>
      </c>
      <c r="C12" s="59">
        <v>82</v>
      </c>
      <c r="D12" s="60">
        <f t="shared" si="0"/>
        <v>49.090909090909093</v>
      </c>
      <c r="E12" s="60">
        <v>47</v>
      </c>
      <c r="F12" s="60">
        <v>67</v>
      </c>
      <c r="G12" s="60">
        <f t="shared" si="1"/>
        <v>42.553191489361701</v>
      </c>
      <c r="H12" s="60">
        <v>1</v>
      </c>
      <c r="I12" s="60">
        <v>1</v>
      </c>
      <c r="J12" s="60">
        <f t="shared" si="2"/>
        <v>0</v>
      </c>
      <c r="K12" s="60">
        <v>1</v>
      </c>
      <c r="L12" s="60">
        <v>4</v>
      </c>
      <c r="M12" s="60">
        <f t="shared" si="3"/>
        <v>300</v>
      </c>
      <c r="N12" s="60">
        <v>0</v>
      </c>
      <c r="O12" s="60">
        <v>0</v>
      </c>
      <c r="P12" s="60">
        <f t="shared" si="4"/>
        <v>0</v>
      </c>
      <c r="Q12" s="60">
        <v>1</v>
      </c>
      <c r="R12" s="60">
        <v>3</v>
      </c>
      <c r="S12" s="60">
        <f t="shared" si="5"/>
        <v>200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1</v>
      </c>
      <c r="Y12" s="60">
        <f t="shared" si="7"/>
        <v>0</v>
      </c>
      <c r="Z12" s="60">
        <v>0</v>
      </c>
      <c r="AA12" s="60">
        <v>1</v>
      </c>
      <c r="AB12" s="60">
        <f t="shared" si="8"/>
        <v>0</v>
      </c>
      <c r="AC12" s="60">
        <v>1</v>
      </c>
      <c r="AD12" s="60">
        <v>2</v>
      </c>
      <c r="AE12" s="60">
        <f t="shared" si="9"/>
        <v>100</v>
      </c>
      <c r="AF12" s="60">
        <v>1</v>
      </c>
      <c r="AG12" s="60">
        <v>0</v>
      </c>
      <c r="AH12" s="60">
        <f t="shared" si="10"/>
        <v>-100</v>
      </c>
      <c r="AI12" s="60">
        <v>0</v>
      </c>
      <c r="AJ12" s="60">
        <v>2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4</v>
      </c>
      <c r="AV12" s="60">
        <v>3</v>
      </c>
      <c r="AW12" s="60">
        <f t="shared" si="15"/>
        <v>-25</v>
      </c>
    </row>
    <row r="13" spans="1:49" x14ac:dyDescent="0.25">
      <c r="A13" s="62" t="s">
        <v>32</v>
      </c>
      <c r="B13" s="59">
        <v>156</v>
      </c>
      <c r="C13" s="59">
        <v>162</v>
      </c>
      <c r="D13" s="60">
        <f t="shared" si="0"/>
        <v>3.8461538461538463</v>
      </c>
      <c r="E13" s="60">
        <v>141</v>
      </c>
      <c r="F13" s="60">
        <v>140</v>
      </c>
      <c r="G13" s="60">
        <f t="shared" si="1"/>
        <v>-0.70921985815602839</v>
      </c>
      <c r="H13" s="60">
        <v>3</v>
      </c>
      <c r="I13" s="60">
        <v>5</v>
      </c>
      <c r="J13" s="60">
        <f t="shared" si="2"/>
        <v>66.666666666666657</v>
      </c>
      <c r="K13" s="60">
        <v>4</v>
      </c>
      <c r="L13" s="60">
        <v>4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2</v>
      </c>
      <c r="R13" s="60">
        <v>3</v>
      </c>
      <c r="S13" s="60">
        <f t="shared" si="5"/>
        <v>50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1</v>
      </c>
      <c r="AA13" s="60">
        <v>1</v>
      </c>
      <c r="AB13" s="60">
        <f t="shared" si="8"/>
        <v>0</v>
      </c>
      <c r="AC13" s="60">
        <v>4</v>
      </c>
      <c r="AD13" s="60">
        <v>4</v>
      </c>
      <c r="AE13" s="60">
        <f t="shared" si="9"/>
        <v>0</v>
      </c>
      <c r="AF13" s="60">
        <v>2</v>
      </c>
      <c r="AG13" s="60">
        <v>3</v>
      </c>
      <c r="AH13" s="60">
        <f t="shared" si="10"/>
        <v>50</v>
      </c>
      <c r="AI13" s="60">
        <v>2</v>
      </c>
      <c r="AJ13" s="60">
        <v>0</v>
      </c>
      <c r="AK13" s="60">
        <f t="shared" si="11"/>
        <v>-100</v>
      </c>
      <c r="AL13" s="60">
        <v>0</v>
      </c>
      <c r="AM13" s="60">
        <v>1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1</v>
      </c>
      <c r="AV13" s="60">
        <v>4</v>
      </c>
      <c r="AW13" s="60">
        <f t="shared" si="15"/>
        <v>300</v>
      </c>
    </row>
    <row r="14" spans="1:49" x14ac:dyDescent="0.25">
      <c r="A14" s="62" t="s">
        <v>33</v>
      </c>
      <c r="B14" s="59">
        <v>149</v>
      </c>
      <c r="C14" s="59">
        <v>203</v>
      </c>
      <c r="D14" s="60">
        <f t="shared" si="0"/>
        <v>36.241610738255034</v>
      </c>
      <c r="E14" s="60">
        <v>122</v>
      </c>
      <c r="F14" s="60">
        <v>176</v>
      </c>
      <c r="G14" s="60">
        <f t="shared" si="1"/>
        <v>44.26229508196721</v>
      </c>
      <c r="H14" s="60">
        <v>1</v>
      </c>
      <c r="I14" s="60">
        <v>2</v>
      </c>
      <c r="J14" s="60">
        <f t="shared" si="2"/>
        <v>100</v>
      </c>
      <c r="K14" s="60">
        <v>6</v>
      </c>
      <c r="L14" s="60">
        <v>2</v>
      </c>
      <c r="M14" s="60">
        <f t="shared" si="3"/>
        <v>-66.666666666666657</v>
      </c>
      <c r="N14" s="60">
        <v>0</v>
      </c>
      <c r="O14" s="60">
        <v>0</v>
      </c>
      <c r="P14" s="60">
        <f t="shared" si="4"/>
        <v>0</v>
      </c>
      <c r="Q14" s="60">
        <v>5</v>
      </c>
      <c r="R14" s="60">
        <v>5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1</v>
      </c>
      <c r="X14" s="60">
        <v>1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3</v>
      </c>
      <c r="AD14" s="60">
        <v>5</v>
      </c>
      <c r="AE14" s="60">
        <f t="shared" si="9"/>
        <v>66.666666666666657</v>
      </c>
      <c r="AF14" s="60">
        <v>1</v>
      </c>
      <c r="AG14" s="60">
        <v>0</v>
      </c>
      <c r="AH14" s="60">
        <f t="shared" si="10"/>
        <v>-100</v>
      </c>
      <c r="AI14" s="60">
        <v>1</v>
      </c>
      <c r="AJ14" s="60">
        <v>4</v>
      </c>
      <c r="AK14" s="60">
        <f t="shared" si="11"/>
        <v>300</v>
      </c>
      <c r="AL14" s="60">
        <v>0</v>
      </c>
      <c r="AM14" s="60">
        <v>1</v>
      </c>
      <c r="AN14" s="60">
        <f t="shared" si="12"/>
        <v>0</v>
      </c>
      <c r="AO14" s="60">
        <v>1</v>
      </c>
      <c r="AP14" s="60">
        <v>0</v>
      </c>
      <c r="AQ14" s="60">
        <f t="shared" si="13"/>
        <v>-100</v>
      </c>
      <c r="AR14" s="60">
        <v>0</v>
      </c>
      <c r="AS14" s="60">
        <v>0</v>
      </c>
      <c r="AT14" s="60">
        <f t="shared" si="14"/>
        <v>0</v>
      </c>
      <c r="AU14" s="60">
        <v>11</v>
      </c>
      <c r="AV14" s="60">
        <v>12</v>
      </c>
      <c r="AW14" s="60">
        <f t="shared" si="15"/>
        <v>9.0909090909090917</v>
      </c>
    </row>
    <row r="15" spans="1:49" x14ac:dyDescent="0.25">
      <c r="A15" s="62" t="s">
        <v>69</v>
      </c>
      <c r="B15" s="59">
        <v>286</v>
      </c>
      <c r="C15" s="59">
        <v>308</v>
      </c>
      <c r="D15" s="60">
        <f t="shared" si="0"/>
        <v>7.6923076923076925</v>
      </c>
      <c r="E15" s="60">
        <v>227</v>
      </c>
      <c r="F15" s="60">
        <v>216</v>
      </c>
      <c r="G15" s="60">
        <f t="shared" si="1"/>
        <v>-4.8458149779735686</v>
      </c>
      <c r="H15" s="60">
        <v>6</v>
      </c>
      <c r="I15" s="60">
        <v>6</v>
      </c>
      <c r="J15" s="60">
        <f t="shared" si="2"/>
        <v>0</v>
      </c>
      <c r="K15" s="60">
        <v>7</v>
      </c>
      <c r="L15" s="60">
        <v>18</v>
      </c>
      <c r="M15" s="60">
        <f t="shared" si="3"/>
        <v>157.14285714285714</v>
      </c>
      <c r="N15" s="60">
        <v>0</v>
      </c>
      <c r="O15" s="60">
        <v>0</v>
      </c>
      <c r="P15" s="60">
        <f t="shared" si="4"/>
        <v>0</v>
      </c>
      <c r="Q15" s="60">
        <v>15</v>
      </c>
      <c r="R15" s="60">
        <v>25</v>
      </c>
      <c r="S15" s="60">
        <f t="shared" si="5"/>
        <v>66.666666666666657</v>
      </c>
      <c r="T15" s="60">
        <v>0</v>
      </c>
      <c r="U15" s="60">
        <v>0</v>
      </c>
      <c r="V15" s="60">
        <f t="shared" si="6"/>
        <v>0</v>
      </c>
      <c r="W15" s="60">
        <v>1</v>
      </c>
      <c r="X15" s="60">
        <v>1</v>
      </c>
      <c r="Y15" s="60">
        <f t="shared" si="7"/>
        <v>0</v>
      </c>
      <c r="Z15" s="60">
        <v>2</v>
      </c>
      <c r="AA15" s="60">
        <v>3</v>
      </c>
      <c r="AB15" s="60">
        <f t="shared" si="8"/>
        <v>50</v>
      </c>
      <c r="AC15" s="60">
        <v>13</v>
      </c>
      <c r="AD15" s="60">
        <v>7</v>
      </c>
      <c r="AE15" s="60">
        <f t="shared" si="9"/>
        <v>-46.153846153846153</v>
      </c>
      <c r="AF15" s="60">
        <v>3</v>
      </c>
      <c r="AG15" s="60">
        <v>3</v>
      </c>
      <c r="AH15" s="60">
        <f t="shared" si="10"/>
        <v>0</v>
      </c>
      <c r="AI15" s="60">
        <v>8</v>
      </c>
      <c r="AJ15" s="60">
        <v>3</v>
      </c>
      <c r="AK15" s="60">
        <f t="shared" si="11"/>
        <v>-62.5</v>
      </c>
      <c r="AL15" s="60">
        <v>1</v>
      </c>
      <c r="AM15" s="60">
        <v>1</v>
      </c>
      <c r="AN15" s="60">
        <f t="shared" si="12"/>
        <v>0</v>
      </c>
      <c r="AO15" s="60">
        <v>1</v>
      </c>
      <c r="AP15" s="60">
        <v>0</v>
      </c>
      <c r="AQ15" s="60">
        <f t="shared" si="13"/>
        <v>-100</v>
      </c>
      <c r="AR15" s="60">
        <v>0</v>
      </c>
      <c r="AS15" s="60">
        <v>0</v>
      </c>
      <c r="AT15" s="60">
        <f t="shared" si="14"/>
        <v>0</v>
      </c>
      <c r="AU15" s="60">
        <v>15</v>
      </c>
      <c r="AV15" s="60">
        <v>32</v>
      </c>
      <c r="AW15" s="60">
        <f t="shared" si="15"/>
        <v>113.33333333333333</v>
      </c>
    </row>
    <row r="16" spans="1:49" x14ac:dyDescent="0.25">
      <c r="A16" s="62" t="s">
        <v>70</v>
      </c>
      <c r="B16" s="59">
        <v>280</v>
      </c>
      <c r="C16" s="59">
        <v>278</v>
      </c>
      <c r="D16" s="60">
        <f t="shared" si="0"/>
        <v>-0.7142857142857143</v>
      </c>
      <c r="E16" s="60">
        <v>228</v>
      </c>
      <c r="F16" s="60">
        <v>224</v>
      </c>
      <c r="G16" s="60">
        <f t="shared" si="1"/>
        <v>-1.7543859649122806</v>
      </c>
      <c r="H16" s="60">
        <v>6</v>
      </c>
      <c r="I16" s="60">
        <v>7</v>
      </c>
      <c r="J16" s="60">
        <f t="shared" si="2"/>
        <v>16.666666666666664</v>
      </c>
      <c r="K16" s="60">
        <v>8</v>
      </c>
      <c r="L16" s="60">
        <v>5</v>
      </c>
      <c r="M16" s="60">
        <f t="shared" si="3"/>
        <v>-37.5</v>
      </c>
      <c r="N16" s="60">
        <v>0</v>
      </c>
      <c r="O16" s="60">
        <v>0</v>
      </c>
      <c r="P16" s="60">
        <f t="shared" si="4"/>
        <v>0</v>
      </c>
      <c r="Q16" s="60">
        <v>18</v>
      </c>
      <c r="R16" s="60">
        <v>9</v>
      </c>
      <c r="S16" s="60">
        <f t="shared" si="5"/>
        <v>-50</v>
      </c>
      <c r="T16" s="60">
        <v>0</v>
      </c>
      <c r="U16" s="60">
        <v>0</v>
      </c>
      <c r="V16" s="60">
        <f t="shared" si="6"/>
        <v>0</v>
      </c>
      <c r="W16" s="60">
        <v>0</v>
      </c>
      <c r="X16" s="60">
        <v>0</v>
      </c>
      <c r="Y16" s="60">
        <f t="shared" si="7"/>
        <v>0</v>
      </c>
      <c r="Z16" s="60">
        <v>2</v>
      </c>
      <c r="AA16" s="60">
        <v>1</v>
      </c>
      <c r="AB16" s="60">
        <f t="shared" si="8"/>
        <v>-50</v>
      </c>
      <c r="AC16" s="60">
        <v>15</v>
      </c>
      <c r="AD16" s="60">
        <v>15</v>
      </c>
      <c r="AE16" s="60">
        <f t="shared" si="9"/>
        <v>0</v>
      </c>
      <c r="AF16" s="60">
        <v>8</v>
      </c>
      <c r="AG16" s="60">
        <v>4</v>
      </c>
      <c r="AH16" s="60">
        <f t="shared" si="10"/>
        <v>-50</v>
      </c>
      <c r="AI16" s="60">
        <v>4</v>
      </c>
      <c r="AJ16" s="60">
        <v>8</v>
      </c>
      <c r="AK16" s="60">
        <f t="shared" si="11"/>
        <v>100</v>
      </c>
      <c r="AL16" s="60">
        <v>1</v>
      </c>
      <c r="AM16" s="60">
        <v>3</v>
      </c>
      <c r="AN16" s="60">
        <f t="shared" si="12"/>
        <v>200</v>
      </c>
      <c r="AO16" s="60">
        <v>2</v>
      </c>
      <c r="AP16" s="60">
        <v>0</v>
      </c>
      <c r="AQ16" s="60">
        <f t="shared" si="13"/>
        <v>-100</v>
      </c>
      <c r="AR16" s="60">
        <v>0</v>
      </c>
      <c r="AS16" s="60">
        <v>0</v>
      </c>
      <c r="AT16" s="60">
        <f t="shared" si="14"/>
        <v>0</v>
      </c>
      <c r="AU16" s="60">
        <v>3</v>
      </c>
      <c r="AV16" s="60">
        <v>17</v>
      </c>
      <c r="AW16" s="60">
        <f t="shared" si="15"/>
        <v>466.66666666666669</v>
      </c>
    </row>
    <row r="17" spans="1:49" x14ac:dyDescent="0.25">
      <c r="A17" s="62" t="s">
        <v>36</v>
      </c>
      <c r="B17" s="59">
        <v>88</v>
      </c>
      <c r="C17" s="59">
        <v>102</v>
      </c>
      <c r="D17" s="60">
        <f t="shared" si="0"/>
        <v>15.909090909090908</v>
      </c>
      <c r="E17" s="60">
        <v>65</v>
      </c>
      <c r="F17" s="60">
        <v>86</v>
      </c>
      <c r="G17" s="60">
        <f t="shared" si="1"/>
        <v>32.307692307692307</v>
      </c>
      <c r="H17" s="60">
        <v>2</v>
      </c>
      <c r="I17" s="60">
        <v>0</v>
      </c>
      <c r="J17" s="60">
        <f t="shared" si="2"/>
        <v>-100</v>
      </c>
      <c r="K17" s="60">
        <v>0</v>
      </c>
      <c r="L17" s="60">
        <v>2</v>
      </c>
      <c r="M17" s="60">
        <f t="shared" si="3"/>
        <v>0</v>
      </c>
      <c r="N17" s="60">
        <v>0</v>
      </c>
      <c r="O17" s="60">
        <v>1</v>
      </c>
      <c r="P17" s="60">
        <f t="shared" si="4"/>
        <v>0</v>
      </c>
      <c r="Q17" s="60">
        <v>2</v>
      </c>
      <c r="R17" s="60">
        <v>3</v>
      </c>
      <c r="S17" s="60">
        <f t="shared" si="5"/>
        <v>50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1</v>
      </c>
      <c r="AA17" s="60">
        <v>1</v>
      </c>
      <c r="AB17" s="60">
        <f t="shared" si="8"/>
        <v>0</v>
      </c>
      <c r="AC17" s="60">
        <v>2</v>
      </c>
      <c r="AD17" s="60">
        <v>2</v>
      </c>
      <c r="AE17" s="60">
        <f t="shared" si="9"/>
        <v>0</v>
      </c>
      <c r="AF17" s="60">
        <v>1</v>
      </c>
      <c r="AG17" s="60">
        <v>0</v>
      </c>
      <c r="AH17" s="60">
        <f t="shared" si="10"/>
        <v>-100</v>
      </c>
      <c r="AI17" s="60">
        <v>1</v>
      </c>
      <c r="AJ17" s="60">
        <v>2</v>
      </c>
      <c r="AK17" s="60">
        <f t="shared" si="11"/>
        <v>100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16</v>
      </c>
      <c r="AV17" s="60">
        <v>7</v>
      </c>
      <c r="AW17" s="60">
        <f t="shared" si="15"/>
        <v>-56.25</v>
      </c>
    </row>
    <row r="18" spans="1:49" x14ac:dyDescent="0.25">
      <c r="A18" s="62" t="s">
        <v>37</v>
      </c>
      <c r="B18" s="59">
        <v>73</v>
      </c>
      <c r="C18" s="59">
        <v>79</v>
      </c>
      <c r="D18" s="60">
        <f t="shared" si="0"/>
        <v>8.2191780821917799</v>
      </c>
      <c r="E18" s="60">
        <v>50</v>
      </c>
      <c r="F18" s="60">
        <v>54</v>
      </c>
      <c r="G18" s="60">
        <f t="shared" si="1"/>
        <v>8</v>
      </c>
      <c r="H18" s="60">
        <v>0</v>
      </c>
      <c r="I18" s="60">
        <v>0</v>
      </c>
      <c r="J18" s="60">
        <f t="shared" si="2"/>
        <v>0</v>
      </c>
      <c r="K18" s="60">
        <v>6</v>
      </c>
      <c r="L18" s="60">
        <v>3</v>
      </c>
      <c r="M18" s="60">
        <f t="shared" si="3"/>
        <v>-50</v>
      </c>
      <c r="N18" s="60">
        <v>0</v>
      </c>
      <c r="O18" s="60">
        <v>0</v>
      </c>
      <c r="P18" s="60">
        <f t="shared" si="4"/>
        <v>0</v>
      </c>
      <c r="Q18" s="60">
        <v>4</v>
      </c>
      <c r="R18" s="60">
        <v>10</v>
      </c>
      <c r="S18" s="60">
        <f t="shared" si="5"/>
        <v>150</v>
      </c>
      <c r="T18" s="60">
        <v>0</v>
      </c>
      <c r="U18" s="60">
        <v>0</v>
      </c>
      <c r="V18" s="60">
        <f t="shared" si="6"/>
        <v>0</v>
      </c>
      <c r="W18" s="60">
        <v>1</v>
      </c>
      <c r="X18" s="60">
        <v>0</v>
      </c>
      <c r="Y18" s="60">
        <f t="shared" si="7"/>
        <v>-100</v>
      </c>
      <c r="Z18" s="60">
        <v>1</v>
      </c>
      <c r="AA18" s="60">
        <v>1</v>
      </c>
      <c r="AB18" s="60">
        <f t="shared" si="8"/>
        <v>0</v>
      </c>
      <c r="AC18" s="60">
        <v>0</v>
      </c>
      <c r="AD18" s="60">
        <v>2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2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11</v>
      </c>
      <c r="AV18" s="60">
        <v>9</v>
      </c>
      <c r="AW18" s="60">
        <f t="shared" si="15"/>
        <v>-18.181818181818183</v>
      </c>
    </row>
    <row r="19" spans="1:49" x14ac:dyDescent="0.25">
      <c r="A19" s="62" t="s">
        <v>107</v>
      </c>
      <c r="B19" s="59">
        <v>289</v>
      </c>
      <c r="C19" s="59">
        <v>342</v>
      </c>
      <c r="D19" s="60">
        <f t="shared" si="0"/>
        <v>18.339100346020761</v>
      </c>
      <c r="E19" s="60">
        <v>250</v>
      </c>
      <c r="F19" s="60">
        <v>260</v>
      </c>
      <c r="G19" s="60">
        <f t="shared" si="1"/>
        <v>4</v>
      </c>
      <c r="H19" s="60">
        <v>1</v>
      </c>
      <c r="I19" s="60">
        <v>2</v>
      </c>
      <c r="J19" s="60">
        <f t="shared" si="2"/>
        <v>100</v>
      </c>
      <c r="K19" s="60">
        <v>7</v>
      </c>
      <c r="L19" s="60">
        <v>9</v>
      </c>
      <c r="M19" s="60">
        <f t="shared" si="3"/>
        <v>28.571428571428569</v>
      </c>
      <c r="N19" s="60">
        <v>1</v>
      </c>
      <c r="O19" s="60">
        <v>0</v>
      </c>
      <c r="P19" s="60">
        <f t="shared" si="4"/>
        <v>-100</v>
      </c>
      <c r="Q19" s="60">
        <v>2</v>
      </c>
      <c r="R19" s="60">
        <v>1</v>
      </c>
      <c r="S19" s="60">
        <f t="shared" si="5"/>
        <v>-50</v>
      </c>
      <c r="T19" s="60">
        <v>0</v>
      </c>
      <c r="U19" s="60">
        <v>0</v>
      </c>
      <c r="V19" s="60">
        <f t="shared" si="6"/>
        <v>0</v>
      </c>
      <c r="W19" s="60">
        <v>2</v>
      </c>
      <c r="X19" s="60">
        <v>3</v>
      </c>
      <c r="Y19" s="60">
        <f t="shared" si="7"/>
        <v>50</v>
      </c>
      <c r="Z19" s="60">
        <v>1</v>
      </c>
      <c r="AA19" s="60">
        <v>1</v>
      </c>
      <c r="AB19" s="60">
        <f t="shared" si="8"/>
        <v>0</v>
      </c>
      <c r="AC19" s="60">
        <v>6</v>
      </c>
      <c r="AD19" s="60">
        <v>20</v>
      </c>
      <c r="AE19" s="60">
        <f t="shared" si="9"/>
        <v>233.33333333333334</v>
      </c>
      <c r="AF19" s="60">
        <v>1</v>
      </c>
      <c r="AG19" s="60">
        <v>3</v>
      </c>
      <c r="AH19" s="60">
        <f t="shared" si="10"/>
        <v>200</v>
      </c>
      <c r="AI19" s="60">
        <v>5</v>
      </c>
      <c r="AJ19" s="60">
        <v>15</v>
      </c>
      <c r="AK19" s="60">
        <f t="shared" si="11"/>
        <v>200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2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19</v>
      </c>
      <c r="AV19" s="60">
        <v>46</v>
      </c>
      <c r="AW19" s="60">
        <f t="shared" si="15"/>
        <v>142.10526315789474</v>
      </c>
    </row>
    <row r="20" spans="1:49" x14ac:dyDescent="0.25">
      <c r="A20" s="62" t="s">
        <v>71</v>
      </c>
      <c r="B20" s="59">
        <v>152</v>
      </c>
      <c r="C20" s="59">
        <v>227</v>
      </c>
      <c r="D20" s="60">
        <f t="shared" si="0"/>
        <v>49.34210526315789</v>
      </c>
      <c r="E20" s="60">
        <v>117</v>
      </c>
      <c r="F20" s="60">
        <v>189</v>
      </c>
      <c r="G20" s="60">
        <f t="shared" si="1"/>
        <v>61.53846153846154</v>
      </c>
      <c r="H20" s="60">
        <v>1</v>
      </c>
      <c r="I20" s="60">
        <v>1</v>
      </c>
      <c r="J20" s="60">
        <f t="shared" si="2"/>
        <v>0</v>
      </c>
      <c r="K20" s="60">
        <v>6</v>
      </c>
      <c r="L20" s="60">
        <v>5</v>
      </c>
      <c r="M20" s="60">
        <f t="shared" si="3"/>
        <v>-16.666666666666664</v>
      </c>
      <c r="N20" s="60">
        <v>0</v>
      </c>
      <c r="O20" s="60">
        <v>0</v>
      </c>
      <c r="P20" s="60">
        <f t="shared" si="4"/>
        <v>0</v>
      </c>
      <c r="Q20" s="60">
        <v>15</v>
      </c>
      <c r="R20" s="60">
        <v>15</v>
      </c>
      <c r="S20" s="60">
        <f t="shared" si="5"/>
        <v>0</v>
      </c>
      <c r="T20" s="60">
        <v>1</v>
      </c>
      <c r="U20" s="60">
        <v>0</v>
      </c>
      <c r="V20" s="60">
        <f t="shared" si="6"/>
        <v>-100</v>
      </c>
      <c r="W20" s="60">
        <v>0</v>
      </c>
      <c r="X20" s="60">
        <v>2</v>
      </c>
      <c r="Y20" s="60">
        <f t="shared" si="7"/>
        <v>0</v>
      </c>
      <c r="Z20" s="60">
        <v>2</v>
      </c>
      <c r="AA20" s="60">
        <v>3</v>
      </c>
      <c r="AB20" s="60">
        <f t="shared" si="8"/>
        <v>50</v>
      </c>
      <c r="AC20" s="60">
        <v>5</v>
      </c>
      <c r="AD20" s="60">
        <v>7</v>
      </c>
      <c r="AE20" s="60">
        <f t="shared" si="9"/>
        <v>40</v>
      </c>
      <c r="AF20" s="60">
        <v>3</v>
      </c>
      <c r="AG20" s="60">
        <v>6</v>
      </c>
      <c r="AH20" s="60">
        <f t="shared" si="10"/>
        <v>100</v>
      </c>
      <c r="AI20" s="60">
        <v>0</v>
      </c>
      <c r="AJ20" s="60">
        <v>1</v>
      </c>
      <c r="AK20" s="60">
        <f t="shared" si="11"/>
        <v>0</v>
      </c>
      <c r="AL20" s="60">
        <v>1</v>
      </c>
      <c r="AM20" s="60">
        <v>0</v>
      </c>
      <c r="AN20" s="60">
        <f t="shared" si="12"/>
        <v>-100</v>
      </c>
      <c r="AO20" s="60">
        <v>1</v>
      </c>
      <c r="AP20" s="60">
        <v>0</v>
      </c>
      <c r="AQ20" s="60">
        <f t="shared" si="13"/>
        <v>-100</v>
      </c>
      <c r="AR20" s="60">
        <v>0</v>
      </c>
      <c r="AS20" s="60">
        <v>0</v>
      </c>
      <c r="AT20" s="60">
        <f t="shared" si="14"/>
        <v>0</v>
      </c>
      <c r="AU20" s="60">
        <v>5</v>
      </c>
      <c r="AV20" s="60">
        <v>5</v>
      </c>
      <c r="AW20" s="60">
        <f t="shared" si="15"/>
        <v>0</v>
      </c>
    </row>
    <row r="21" spans="1:49" x14ac:dyDescent="0.25">
      <c r="A21" s="62" t="s">
        <v>39</v>
      </c>
      <c r="B21" s="59">
        <v>204</v>
      </c>
      <c r="C21" s="59">
        <v>217</v>
      </c>
      <c r="D21" s="60">
        <f t="shared" si="0"/>
        <v>6.3725490196078427</v>
      </c>
      <c r="E21" s="60">
        <v>174</v>
      </c>
      <c r="F21" s="60">
        <v>191</v>
      </c>
      <c r="G21" s="60">
        <f t="shared" si="1"/>
        <v>9.7701149425287355</v>
      </c>
      <c r="H21" s="60">
        <v>2</v>
      </c>
      <c r="I21" s="60">
        <v>2</v>
      </c>
      <c r="J21" s="60">
        <f t="shared" si="2"/>
        <v>0</v>
      </c>
      <c r="K21" s="60">
        <v>4</v>
      </c>
      <c r="L21" s="60">
        <v>3</v>
      </c>
      <c r="M21" s="60">
        <f t="shared" si="3"/>
        <v>-25</v>
      </c>
      <c r="N21" s="60">
        <v>0</v>
      </c>
      <c r="O21" s="60">
        <v>0</v>
      </c>
      <c r="P21" s="60">
        <f t="shared" si="4"/>
        <v>0</v>
      </c>
      <c r="Q21" s="60">
        <v>7</v>
      </c>
      <c r="R21" s="60">
        <v>5</v>
      </c>
      <c r="S21" s="60">
        <f t="shared" si="5"/>
        <v>-28.571428571428569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1</v>
      </c>
      <c r="AB21" s="60">
        <f t="shared" si="8"/>
        <v>0</v>
      </c>
      <c r="AC21" s="60">
        <v>11</v>
      </c>
      <c r="AD21" s="60">
        <v>10</v>
      </c>
      <c r="AE21" s="60">
        <f t="shared" si="9"/>
        <v>-9.0909090909090917</v>
      </c>
      <c r="AF21" s="60">
        <v>6</v>
      </c>
      <c r="AG21" s="60">
        <v>8</v>
      </c>
      <c r="AH21" s="60">
        <f t="shared" si="10"/>
        <v>33.333333333333329</v>
      </c>
      <c r="AI21" s="60">
        <v>3</v>
      </c>
      <c r="AJ21" s="60">
        <v>2</v>
      </c>
      <c r="AK21" s="60">
        <f t="shared" si="11"/>
        <v>-33.333333333333329</v>
      </c>
      <c r="AL21" s="60">
        <v>1</v>
      </c>
      <c r="AM21" s="60">
        <v>0</v>
      </c>
      <c r="AN21" s="60">
        <f t="shared" si="12"/>
        <v>-100</v>
      </c>
      <c r="AO21" s="60">
        <v>1</v>
      </c>
      <c r="AP21" s="60">
        <v>0</v>
      </c>
      <c r="AQ21" s="60">
        <f t="shared" si="13"/>
        <v>-100</v>
      </c>
      <c r="AR21" s="60">
        <v>0</v>
      </c>
      <c r="AS21" s="60">
        <v>0</v>
      </c>
      <c r="AT21" s="60">
        <f t="shared" si="14"/>
        <v>0</v>
      </c>
      <c r="AU21" s="60">
        <v>6</v>
      </c>
      <c r="AV21" s="60">
        <v>5</v>
      </c>
      <c r="AW21" s="60">
        <f t="shared" si="15"/>
        <v>-16.666666666666664</v>
      </c>
    </row>
    <row r="22" spans="1:49" x14ac:dyDescent="0.25">
      <c r="A22" s="62" t="s">
        <v>40</v>
      </c>
      <c r="B22" s="59">
        <v>423</v>
      </c>
      <c r="C22" s="59">
        <v>411</v>
      </c>
      <c r="D22" s="60">
        <f t="shared" si="0"/>
        <v>-2.8368794326241136</v>
      </c>
      <c r="E22" s="60">
        <v>352</v>
      </c>
      <c r="F22" s="60">
        <v>324</v>
      </c>
      <c r="G22" s="60">
        <f t="shared" si="1"/>
        <v>-7.9545454545454541</v>
      </c>
      <c r="H22" s="60">
        <v>8</v>
      </c>
      <c r="I22" s="60">
        <v>3</v>
      </c>
      <c r="J22" s="60">
        <f t="shared" si="2"/>
        <v>-62.5</v>
      </c>
      <c r="K22" s="60">
        <v>13</v>
      </c>
      <c r="L22" s="60">
        <v>25</v>
      </c>
      <c r="M22" s="60">
        <f t="shared" si="3"/>
        <v>92.307692307692307</v>
      </c>
      <c r="N22" s="60">
        <v>0</v>
      </c>
      <c r="O22" s="60">
        <v>0</v>
      </c>
      <c r="P22" s="60">
        <f t="shared" si="4"/>
        <v>0</v>
      </c>
      <c r="Q22" s="60">
        <v>15</v>
      </c>
      <c r="R22" s="60">
        <v>24</v>
      </c>
      <c r="S22" s="60">
        <f t="shared" si="5"/>
        <v>60</v>
      </c>
      <c r="T22" s="60">
        <v>0</v>
      </c>
      <c r="U22" s="60">
        <v>1</v>
      </c>
      <c r="V22" s="60">
        <f t="shared" si="6"/>
        <v>0</v>
      </c>
      <c r="W22" s="60">
        <v>1</v>
      </c>
      <c r="X22" s="60">
        <v>2</v>
      </c>
      <c r="Y22" s="60">
        <f t="shared" si="7"/>
        <v>100</v>
      </c>
      <c r="Z22" s="60">
        <v>4</v>
      </c>
      <c r="AA22" s="60">
        <v>4</v>
      </c>
      <c r="AB22" s="60">
        <f t="shared" si="8"/>
        <v>0</v>
      </c>
      <c r="AC22" s="60">
        <v>19</v>
      </c>
      <c r="AD22" s="60">
        <v>22</v>
      </c>
      <c r="AE22" s="60">
        <f t="shared" si="9"/>
        <v>15.789473684210526</v>
      </c>
      <c r="AF22" s="60">
        <v>11</v>
      </c>
      <c r="AG22" s="60">
        <v>7</v>
      </c>
      <c r="AH22" s="60">
        <f t="shared" si="10"/>
        <v>-36.363636363636367</v>
      </c>
      <c r="AI22" s="60">
        <v>5</v>
      </c>
      <c r="AJ22" s="60">
        <v>9</v>
      </c>
      <c r="AK22" s="60">
        <f t="shared" si="11"/>
        <v>80</v>
      </c>
      <c r="AL22" s="60">
        <v>3</v>
      </c>
      <c r="AM22" s="60">
        <v>4</v>
      </c>
      <c r="AN22" s="60">
        <f t="shared" si="12"/>
        <v>33.333333333333329</v>
      </c>
      <c r="AO22" s="60">
        <v>0</v>
      </c>
      <c r="AP22" s="60">
        <v>1</v>
      </c>
      <c r="AQ22" s="60">
        <f t="shared" si="13"/>
        <v>0</v>
      </c>
      <c r="AR22" s="60">
        <v>0</v>
      </c>
      <c r="AS22" s="60">
        <v>1</v>
      </c>
      <c r="AT22" s="60">
        <f t="shared" si="14"/>
        <v>0</v>
      </c>
      <c r="AU22" s="60">
        <v>11</v>
      </c>
      <c r="AV22" s="60">
        <v>6</v>
      </c>
      <c r="AW22" s="60">
        <f t="shared" si="15"/>
        <v>-45.454545454545453</v>
      </c>
    </row>
    <row r="23" spans="1:49" x14ac:dyDescent="0.25">
      <c r="A23" s="62" t="s">
        <v>41</v>
      </c>
      <c r="B23" s="59">
        <v>13</v>
      </c>
      <c r="C23" s="59">
        <v>6</v>
      </c>
      <c r="D23" s="60">
        <f t="shared" si="0"/>
        <v>-53.846153846153847</v>
      </c>
      <c r="E23" s="60">
        <v>4</v>
      </c>
      <c r="F23" s="60">
        <v>0</v>
      </c>
      <c r="G23" s="60">
        <f t="shared" si="1"/>
        <v>-100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4</v>
      </c>
      <c r="O23" s="60">
        <v>3</v>
      </c>
      <c r="P23" s="60">
        <f t="shared" si="4"/>
        <v>-25</v>
      </c>
      <c r="Q23" s="60">
        <v>0</v>
      </c>
      <c r="R23" s="60">
        <v>1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5</v>
      </c>
      <c r="AV23" s="60">
        <v>2</v>
      </c>
      <c r="AW23" s="60">
        <f t="shared" si="15"/>
        <v>-60</v>
      </c>
    </row>
    <row r="24" spans="1:49" x14ac:dyDescent="0.25">
      <c r="A24" s="62" t="s">
        <v>3</v>
      </c>
      <c r="B24" s="59">
        <v>128</v>
      </c>
      <c r="C24" s="59">
        <v>139</v>
      </c>
      <c r="D24" s="60">
        <f t="shared" si="0"/>
        <v>8.59375</v>
      </c>
      <c r="E24" s="60">
        <v>64</v>
      </c>
      <c r="F24" s="60">
        <v>72</v>
      </c>
      <c r="G24" s="60">
        <f t="shared" si="1"/>
        <v>12.5</v>
      </c>
      <c r="H24" s="60">
        <v>0</v>
      </c>
      <c r="I24" s="60">
        <v>1</v>
      </c>
      <c r="J24" s="60">
        <f t="shared" si="2"/>
        <v>0</v>
      </c>
      <c r="K24" s="60">
        <v>6</v>
      </c>
      <c r="L24" s="60">
        <v>10</v>
      </c>
      <c r="M24" s="60">
        <f t="shared" si="3"/>
        <v>66.666666666666657</v>
      </c>
      <c r="N24" s="60">
        <v>0</v>
      </c>
      <c r="O24" s="60">
        <v>0</v>
      </c>
      <c r="P24" s="60">
        <f t="shared" si="4"/>
        <v>0</v>
      </c>
      <c r="Q24" s="60">
        <v>11</v>
      </c>
      <c r="R24" s="60">
        <v>16</v>
      </c>
      <c r="S24" s="60">
        <f t="shared" si="5"/>
        <v>45.454545454545453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0</v>
      </c>
      <c r="Y24" s="60">
        <f t="shared" si="7"/>
        <v>0</v>
      </c>
      <c r="Z24" s="60">
        <v>0</v>
      </c>
      <c r="AA24" s="60">
        <v>0</v>
      </c>
      <c r="AB24" s="60">
        <f t="shared" si="8"/>
        <v>0</v>
      </c>
      <c r="AC24" s="60">
        <v>2</v>
      </c>
      <c r="AD24" s="60">
        <v>7</v>
      </c>
      <c r="AE24" s="60">
        <f t="shared" si="9"/>
        <v>250</v>
      </c>
      <c r="AF24" s="60">
        <v>1</v>
      </c>
      <c r="AG24" s="60">
        <v>2</v>
      </c>
      <c r="AH24" s="60">
        <f t="shared" si="10"/>
        <v>100</v>
      </c>
      <c r="AI24" s="60">
        <v>1</v>
      </c>
      <c r="AJ24" s="60">
        <v>5</v>
      </c>
      <c r="AK24" s="60">
        <f t="shared" si="11"/>
        <v>400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45</v>
      </c>
      <c r="AV24" s="60">
        <v>33</v>
      </c>
      <c r="AW24" s="60">
        <f t="shared" si="15"/>
        <v>-26.666666666666668</v>
      </c>
    </row>
    <row r="25" spans="1:49" x14ac:dyDescent="0.25">
      <c r="A25" s="62" t="s">
        <v>4</v>
      </c>
      <c r="B25" s="59">
        <v>8</v>
      </c>
      <c r="C25" s="59">
        <v>11</v>
      </c>
      <c r="D25" s="60">
        <f t="shared" si="0"/>
        <v>37.5</v>
      </c>
      <c r="E25" s="60">
        <v>5</v>
      </c>
      <c r="F25" s="60">
        <v>4</v>
      </c>
      <c r="G25" s="60">
        <f t="shared" si="1"/>
        <v>-20</v>
      </c>
      <c r="H25" s="60">
        <v>3</v>
      </c>
      <c r="I25" s="60">
        <v>5</v>
      </c>
      <c r="J25" s="60">
        <f t="shared" si="2"/>
        <v>66.666666666666657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1</v>
      </c>
      <c r="AE25" s="60">
        <f t="shared" si="9"/>
        <v>0</v>
      </c>
      <c r="AF25" s="60">
        <v>0</v>
      </c>
      <c r="AG25" s="60">
        <v>1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0</v>
      </c>
      <c r="AV25" s="60">
        <v>1</v>
      </c>
      <c r="AW25" s="60">
        <f t="shared" si="15"/>
        <v>0</v>
      </c>
    </row>
    <row r="26" spans="1:49" x14ac:dyDescent="0.25">
      <c r="A26" s="62" t="s">
        <v>5</v>
      </c>
      <c r="B26" s="59">
        <v>258</v>
      </c>
      <c r="C26" s="59">
        <v>285</v>
      </c>
      <c r="D26" s="60">
        <f t="shared" si="0"/>
        <v>10.465116279069768</v>
      </c>
      <c r="E26" s="60">
        <v>171</v>
      </c>
      <c r="F26" s="60">
        <v>208</v>
      </c>
      <c r="G26" s="60">
        <f t="shared" si="1"/>
        <v>21.637426900584796</v>
      </c>
      <c r="H26" s="60">
        <v>2</v>
      </c>
      <c r="I26" s="60">
        <v>3</v>
      </c>
      <c r="J26" s="60">
        <f t="shared" si="2"/>
        <v>50</v>
      </c>
      <c r="K26" s="60">
        <v>15</v>
      </c>
      <c r="L26" s="60">
        <v>19</v>
      </c>
      <c r="M26" s="60">
        <f t="shared" si="3"/>
        <v>26.666666666666668</v>
      </c>
      <c r="N26" s="60">
        <v>1</v>
      </c>
      <c r="O26" s="60">
        <v>0</v>
      </c>
      <c r="P26" s="60">
        <f t="shared" si="4"/>
        <v>-100</v>
      </c>
      <c r="Q26" s="60">
        <v>24</v>
      </c>
      <c r="R26" s="60">
        <v>19</v>
      </c>
      <c r="S26" s="60">
        <f t="shared" si="5"/>
        <v>-20.833333333333336</v>
      </c>
      <c r="T26" s="60">
        <v>0</v>
      </c>
      <c r="U26" s="60">
        <v>0</v>
      </c>
      <c r="V26" s="60">
        <f t="shared" si="6"/>
        <v>0</v>
      </c>
      <c r="W26" s="60">
        <v>2</v>
      </c>
      <c r="X26" s="60">
        <v>0</v>
      </c>
      <c r="Y26" s="60">
        <f t="shared" si="7"/>
        <v>-100</v>
      </c>
      <c r="Z26" s="60">
        <v>0</v>
      </c>
      <c r="AA26" s="60">
        <v>0</v>
      </c>
      <c r="AB26" s="60">
        <f t="shared" si="8"/>
        <v>0</v>
      </c>
      <c r="AC26" s="60">
        <v>13</v>
      </c>
      <c r="AD26" s="60">
        <v>10</v>
      </c>
      <c r="AE26" s="60">
        <f t="shared" si="9"/>
        <v>-23.076923076923077</v>
      </c>
      <c r="AF26" s="60">
        <v>8</v>
      </c>
      <c r="AG26" s="60">
        <v>6</v>
      </c>
      <c r="AH26" s="60">
        <f t="shared" si="10"/>
        <v>-25</v>
      </c>
      <c r="AI26" s="60">
        <v>5</v>
      </c>
      <c r="AJ26" s="60">
        <v>2</v>
      </c>
      <c r="AK26" s="60">
        <f t="shared" si="11"/>
        <v>-60</v>
      </c>
      <c r="AL26" s="60">
        <v>0</v>
      </c>
      <c r="AM26" s="60">
        <v>2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30</v>
      </c>
      <c r="AV26" s="60">
        <v>26</v>
      </c>
      <c r="AW26" s="60">
        <f t="shared" si="15"/>
        <v>-13.333333333333334</v>
      </c>
    </row>
    <row r="27" spans="1:49" x14ac:dyDescent="0.25">
      <c r="A27" s="62" t="s">
        <v>6</v>
      </c>
      <c r="B27" s="59">
        <v>2</v>
      </c>
      <c r="C27" s="59">
        <v>5</v>
      </c>
      <c r="D27" s="60">
        <f t="shared" si="0"/>
        <v>150</v>
      </c>
      <c r="E27" s="60">
        <v>0</v>
      </c>
      <c r="F27" s="60">
        <v>3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1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2</v>
      </c>
      <c r="AV27" s="60">
        <v>1</v>
      </c>
      <c r="AW27" s="60">
        <f t="shared" si="15"/>
        <v>-50</v>
      </c>
    </row>
    <row r="28" spans="1:49" x14ac:dyDescent="0.25">
      <c r="A28" s="62" t="s">
        <v>108</v>
      </c>
      <c r="B28" s="59">
        <v>125</v>
      </c>
      <c r="C28" s="59">
        <v>132</v>
      </c>
      <c r="D28" s="60">
        <f t="shared" si="0"/>
        <v>5.6000000000000005</v>
      </c>
      <c r="E28" s="59">
        <v>87</v>
      </c>
      <c r="F28" s="59">
        <v>71</v>
      </c>
      <c r="G28" s="60">
        <f t="shared" si="1"/>
        <v>-18.390804597701148</v>
      </c>
      <c r="H28" s="59">
        <v>1</v>
      </c>
      <c r="I28" s="59">
        <v>1</v>
      </c>
      <c r="J28" s="60">
        <f t="shared" si="2"/>
        <v>0</v>
      </c>
      <c r="K28" s="59">
        <v>2</v>
      </c>
      <c r="L28" s="59">
        <v>7</v>
      </c>
      <c r="M28" s="60">
        <f t="shared" si="3"/>
        <v>250</v>
      </c>
      <c r="N28" s="59">
        <v>0</v>
      </c>
      <c r="O28" s="59">
        <v>0</v>
      </c>
      <c r="P28" s="60">
        <f t="shared" si="4"/>
        <v>0</v>
      </c>
      <c r="Q28" s="59">
        <v>9</v>
      </c>
      <c r="R28" s="59">
        <v>6</v>
      </c>
      <c r="S28" s="60">
        <f t="shared" si="5"/>
        <v>-33.333333333333329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0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5</v>
      </c>
      <c r="AD28" s="59">
        <v>8</v>
      </c>
      <c r="AE28" s="60">
        <f t="shared" si="9"/>
        <v>60</v>
      </c>
      <c r="AF28" s="59">
        <v>1</v>
      </c>
      <c r="AG28" s="59">
        <v>3</v>
      </c>
      <c r="AH28" s="60">
        <f t="shared" si="10"/>
        <v>200</v>
      </c>
      <c r="AI28" s="59">
        <v>1</v>
      </c>
      <c r="AJ28" s="59">
        <v>5</v>
      </c>
      <c r="AK28" s="60">
        <f t="shared" si="11"/>
        <v>400</v>
      </c>
      <c r="AL28" s="59">
        <v>1</v>
      </c>
      <c r="AM28" s="59">
        <v>0</v>
      </c>
      <c r="AN28" s="60">
        <f t="shared" si="12"/>
        <v>-100</v>
      </c>
      <c r="AO28" s="59">
        <v>2</v>
      </c>
      <c r="AP28" s="59">
        <v>0</v>
      </c>
      <c r="AQ28" s="60">
        <f t="shared" si="13"/>
        <v>-100</v>
      </c>
      <c r="AR28" s="59">
        <v>0</v>
      </c>
      <c r="AS28" s="59">
        <v>0</v>
      </c>
      <c r="AT28" s="60">
        <f t="shared" si="14"/>
        <v>0</v>
      </c>
      <c r="AU28" s="59">
        <v>21</v>
      </c>
      <c r="AV28" s="59">
        <v>39</v>
      </c>
      <c r="AW28" s="60">
        <f t="shared" si="15"/>
        <v>85.714285714285708</v>
      </c>
    </row>
  </sheetData>
  <mergeCells count="22">
    <mergeCell ref="D2:Y3"/>
    <mergeCell ref="Z2:AW3"/>
    <mergeCell ref="AU5:AW6"/>
    <mergeCell ref="AO6:AQ6"/>
    <mergeCell ref="AR6:AT6"/>
    <mergeCell ref="T5:V6"/>
    <mergeCell ref="Z5:AB6"/>
    <mergeCell ref="Z4:AW4"/>
    <mergeCell ref="N5:P6"/>
    <mergeCell ref="AC5:AE6"/>
    <mergeCell ref="Q5:S6"/>
    <mergeCell ref="AI6:AK6"/>
    <mergeCell ref="AL6:AN6"/>
    <mergeCell ref="AF5:AT5"/>
    <mergeCell ref="AF6:AH6"/>
    <mergeCell ref="A4:A7"/>
    <mergeCell ref="B5:D6"/>
    <mergeCell ref="E5:G6"/>
    <mergeCell ref="H5:J6"/>
    <mergeCell ref="K5:M6"/>
    <mergeCell ref="B4:Y4"/>
    <mergeCell ref="W5:Y6"/>
  </mergeCells>
  <pageMargins left="0.70866141732283472" right="0.27559055118110237" top="0.74803149606299213" bottom="0.74803149606299213" header="0.31496062992125984" footer="0.31496062992125984"/>
  <pageSetup paperSize="9" scale="95" orientation="landscape" verticalDpi="0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28"/>
  <sheetViews>
    <sheetView zoomScale="80" zoomScaleNormal="80" zoomScaleSheetLayoutView="80" workbookViewId="0">
      <selection activeCell="W5" sqref="W5:Y6"/>
    </sheetView>
  </sheetViews>
  <sheetFormatPr defaultRowHeight="15" x14ac:dyDescent="0.25"/>
  <cols>
    <col min="1" max="1" width="17.42578125" customWidth="1"/>
    <col min="2" max="49" width="5.5703125" customWidth="1"/>
  </cols>
  <sheetData>
    <row r="2" spans="1:49" ht="15" customHeight="1" x14ac:dyDescent="0.25">
      <c r="D2" s="135" t="s">
        <v>115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 t="s">
        <v>115</v>
      </c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</row>
    <row r="3" spans="1:49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</row>
    <row r="4" spans="1:49" ht="25.5" customHeight="1" x14ac:dyDescent="0.25">
      <c r="A4" s="128"/>
      <c r="B4" s="149" t="s">
        <v>92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 t="s">
        <v>96</v>
      </c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1"/>
    </row>
    <row r="5" spans="1:49" ht="15" customHeight="1" x14ac:dyDescent="0.25">
      <c r="A5" s="116"/>
      <c r="B5" s="137" t="s">
        <v>9</v>
      </c>
      <c r="C5" s="138"/>
      <c r="D5" s="139"/>
      <c r="E5" s="143" t="s">
        <v>77</v>
      </c>
      <c r="F5" s="144"/>
      <c r="G5" s="145"/>
      <c r="H5" s="143" t="s">
        <v>78</v>
      </c>
      <c r="I5" s="144"/>
      <c r="J5" s="145"/>
      <c r="K5" s="143" t="s">
        <v>79</v>
      </c>
      <c r="L5" s="144"/>
      <c r="M5" s="145"/>
      <c r="N5" s="143" t="s">
        <v>80</v>
      </c>
      <c r="O5" s="144"/>
      <c r="P5" s="145"/>
      <c r="Q5" s="143" t="s">
        <v>81</v>
      </c>
      <c r="R5" s="144"/>
      <c r="S5" s="145"/>
      <c r="T5" s="143" t="s">
        <v>82</v>
      </c>
      <c r="U5" s="144"/>
      <c r="V5" s="145"/>
      <c r="W5" s="143" t="s">
        <v>83</v>
      </c>
      <c r="X5" s="144"/>
      <c r="Y5" s="145"/>
      <c r="Z5" s="143" t="s">
        <v>84</v>
      </c>
      <c r="AA5" s="144"/>
      <c r="AB5" s="145"/>
      <c r="AC5" s="143" t="s">
        <v>85</v>
      </c>
      <c r="AD5" s="144"/>
      <c r="AE5" s="145"/>
      <c r="AF5" s="152" t="s">
        <v>86</v>
      </c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4"/>
      <c r="AU5" s="143" t="s">
        <v>26</v>
      </c>
      <c r="AV5" s="144"/>
      <c r="AW5" s="145"/>
    </row>
    <row r="6" spans="1:49" ht="86.25" customHeight="1" x14ac:dyDescent="0.25">
      <c r="A6" s="116"/>
      <c r="B6" s="140"/>
      <c r="C6" s="141"/>
      <c r="D6" s="142"/>
      <c r="E6" s="146"/>
      <c r="F6" s="147"/>
      <c r="G6" s="148"/>
      <c r="H6" s="146"/>
      <c r="I6" s="147"/>
      <c r="J6" s="148"/>
      <c r="K6" s="146"/>
      <c r="L6" s="147"/>
      <c r="M6" s="148"/>
      <c r="N6" s="146"/>
      <c r="O6" s="147"/>
      <c r="P6" s="148"/>
      <c r="Q6" s="146"/>
      <c r="R6" s="147"/>
      <c r="S6" s="148"/>
      <c r="T6" s="146"/>
      <c r="U6" s="147"/>
      <c r="V6" s="148"/>
      <c r="W6" s="146"/>
      <c r="X6" s="147"/>
      <c r="Y6" s="148"/>
      <c r="Z6" s="146"/>
      <c r="AA6" s="147"/>
      <c r="AB6" s="148"/>
      <c r="AC6" s="146"/>
      <c r="AD6" s="147"/>
      <c r="AE6" s="148"/>
      <c r="AF6" s="146" t="s">
        <v>87</v>
      </c>
      <c r="AG6" s="147"/>
      <c r="AH6" s="148"/>
      <c r="AI6" s="146" t="s">
        <v>88</v>
      </c>
      <c r="AJ6" s="147"/>
      <c r="AK6" s="148"/>
      <c r="AL6" s="146" t="s">
        <v>89</v>
      </c>
      <c r="AM6" s="147"/>
      <c r="AN6" s="148"/>
      <c r="AO6" s="146" t="s">
        <v>90</v>
      </c>
      <c r="AP6" s="147"/>
      <c r="AQ6" s="148"/>
      <c r="AR6" s="146" t="s">
        <v>91</v>
      </c>
      <c r="AS6" s="147"/>
      <c r="AT6" s="148"/>
      <c r="AU6" s="146"/>
      <c r="AV6" s="147"/>
      <c r="AW6" s="148"/>
    </row>
    <row r="7" spans="1:49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</row>
    <row r="8" spans="1:49" x14ac:dyDescent="0.25">
      <c r="A8" s="61" t="s">
        <v>44</v>
      </c>
      <c r="B8" s="64">
        <v>128</v>
      </c>
      <c r="C8" s="64">
        <v>180</v>
      </c>
      <c r="D8" s="65">
        <f>IF(ISERR((C8-B8)/B8*100),,(C8-B8)/B8*100)</f>
        <v>40.625</v>
      </c>
      <c r="E8" s="64">
        <v>112</v>
      </c>
      <c r="F8" s="64">
        <v>149</v>
      </c>
      <c r="G8" s="65">
        <f>IF(ISERR((F8-E8)/E8*100),,(F8-E8)/E8*100)</f>
        <v>33.035714285714285</v>
      </c>
      <c r="H8" s="64">
        <v>0</v>
      </c>
      <c r="I8" s="64">
        <v>0</v>
      </c>
      <c r="J8" s="65">
        <f>IF(ISERR((I8-H8)/H8*100),,(I8-H8)/H8*100)</f>
        <v>0</v>
      </c>
      <c r="K8" s="64">
        <v>0</v>
      </c>
      <c r="L8" s="64">
        <v>1</v>
      </c>
      <c r="M8" s="65">
        <f>IF(ISERR((L8-K8)/K8*100),,(L8-K8)/K8*100)</f>
        <v>0</v>
      </c>
      <c r="N8" s="64">
        <v>0</v>
      </c>
      <c r="O8" s="64">
        <v>1</v>
      </c>
      <c r="P8" s="65">
        <f>IF(ISERR((O8-N8)/N8*100),,(O8-N8)/N8*100)</f>
        <v>0</v>
      </c>
      <c r="Q8" s="64">
        <v>8</v>
      </c>
      <c r="R8" s="64">
        <v>10</v>
      </c>
      <c r="S8" s="65">
        <f>IF(ISERR((R8-Q8)/Q8*100),,(R8-Q8)/Q8*100)</f>
        <v>25</v>
      </c>
      <c r="T8" s="64">
        <v>0</v>
      </c>
      <c r="U8" s="64">
        <v>0</v>
      </c>
      <c r="V8" s="65">
        <f>IF(ISERR((U8-T8)/T8*100),,(U8-T8)/T8*100)</f>
        <v>0</v>
      </c>
      <c r="W8" s="64">
        <v>0</v>
      </c>
      <c r="X8" s="64">
        <v>0</v>
      </c>
      <c r="Y8" s="65">
        <f>IF(ISERR((X8-W8)/W8*100),,(X8-W8)/W8*100)</f>
        <v>0</v>
      </c>
      <c r="Z8" s="64">
        <v>2</v>
      </c>
      <c r="AA8" s="64">
        <v>3</v>
      </c>
      <c r="AB8" s="65">
        <f>IF(ISERR((AA8-Z8)/Z8*100),,(AA8-Z8)/Z8*100)</f>
        <v>50</v>
      </c>
      <c r="AC8" s="64">
        <v>0</v>
      </c>
      <c r="AD8" s="64">
        <v>4</v>
      </c>
      <c r="AE8" s="65">
        <f>IF(ISERR((AD8-AC8)/AC8*100),,(AD8-AC8)/AC8*100)</f>
        <v>0</v>
      </c>
      <c r="AF8" s="64">
        <v>0</v>
      </c>
      <c r="AG8" s="64">
        <v>1</v>
      </c>
      <c r="AH8" s="65">
        <f>IF(ISERR((AG8-AF8)/AF8*100),,(AG8-AF8)/AF8*100)</f>
        <v>0</v>
      </c>
      <c r="AI8" s="64">
        <v>0</v>
      </c>
      <c r="AJ8" s="64">
        <v>2</v>
      </c>
      <c r="AK8" s="65">
        <f>IF(ISERR((AJ8-AI8)/AI8*100),,(AJ8-AI8)/AI8*100)</f>
        <v>0</v>
      </c>
      <c r="AL8" s="64">
        <v>0</v>
      </c>
      <c r="AM8" s="64">
        <v>1</v>
      </c>
      <c r="AN8" s="65">
        <f>IF(ISERR((AM8-AL8)/AL8*100),,(AM8-AL8)/AL8*100)</f>
        <v>0</v>
      </c>
      <c r="AO8" s="64">
        <v>0</v>
      </c>
      <c r="AP8" s="64">
        <v>0</v>
      </c>
      <c r="AQ8" s="65">
        <f>IF(ISERR((AP8-AO8)/AO8*100),,(AP8-AO8)/AO8*100)</f>
        <v>0</v>
      </c>
      <c r="AR8" s="64">
        <v>0</v>
      </c>
      <c r="AS8" s="64">
        <v>0</v>
      </c>
      <c r="AT8" s="65">
        <f>IF(ISERR((AS8-AR8)/AR8*100),,(AS8-AR8)/AR8*100)</f>
        <v>0</v>
      </c>
      <c r="AU8" s="64">
        <v>6</v>
      </c>
      <c r="AV8" s="64">
        <v>12</v>
      </c>
      <c r="AW8" s="65">
        <f>IF(ISERR((AV8-AU8)/AU8*100),,(AV8-AU8)/AU8*100)</f>
        <v>100</v>
      </c>
    </row>
    <row r="9" spans="1:49" x14ac:dyDescent="0.25">
      <c r="A9" s="62" t="s">
        <v>28</v>
      </c>
      <c r="B9" s="59">
        <v>10</v>
      </c>
      <c r="C9" s="59">
        <v>3</v>
      </c>
      <c r="D9" s="60">
        <f t="shared" ref="D9:D28" si="0">IF(ISERR((C9-B9)/B9*100),,(C9-B9)/B9*100)</f>
        <v>-70</v>
      </c>
      <c r="E9" s="60">
        <v>8</v>
      </c>
      <c r="F9" s="60">
        <v>2</v>
      </c>
      <c r="G9" s="60">
        <f t="shared" ref="G9:G28" si="1">IF(ISERR((F9-E9)/E9*100),,(F9-E9)/E9*100)</f>
        <v>-75</v>
      </c>
      <c r="H9" s="60">
        <v>0</v>
      </c>
      <c r="I9" s="60">
        <v>0</v>
      </c>
      <c r="J9" s="60">
        <f t="shared" ref="J9:J28" si="2">IF(ISERR((I9-H9)/H9*100),,(I9-H9)/H9*100)</f>
        <v>0</v>
      </c>
      <c r="K9" s="60">
        <v>0</v>
      </c>
      <c r="L9" s="60">
        <v>0</v>
      </c>
      <c r="M9" s="60">
        <f t="shared" ref="M9:M28" si="3">IF(ISERR((L9-K9)/K9*100),,(L9-K9)/K9*100)</f>
        <v>0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2</v>
      </c>
      <c r="R9" s="60">
        <v>0</v>
      </c>
      <c r="S9" s="60">
        <f t="shared" ref="S9:S28" si="5">IF(ISERR((R9-Q9)/Q9*100),,(R9-Q9)/Q9*100)</f>
        <v>-100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0</v>
      </c>
      <c r="X9" s="60">
        <v>0</v>
      </c>
      <c r="Y9" s="60">
        <f t="shared" ref="Y9:Y28" si="7">IF(ISERR((X9-W9)/W9*100),,(X9-W9)/W9*100)</f>
        <v>0</v>
      </c>
      <c r="Z9" s="60">
        <v>0</v>
      </c>
      <c r="AA9" s="60">
        <v>0</v>
      </c>
      <c r="AB9" s="60">
        <f t="shared" ref="AB9:AB28" si="8">IF(ISERR((AA9-Z9)/Z9*100),,(AA9-Z9)/Z9*100)</f>
        <v>0</v>
      </c>
      <c r="AC9" s="60">
        <v>0</v>
      </c>
      <c r="AD9" s="60">
        <v>0</v>
      </c>
      <c r="AE9" s="60">
        <f t="shared" ref="AE9:AE28" si="9">IF(ISERR((AD9-AC9)/AC9*100),,(AD9-AC9)/AC9*100)</f>
        <v>0</v>
      </c>
      <c r="AF9" s="60">
        <v>0</v>
      </c>
      <c r="AG9" s="60">
        <v>0</v>
      </c>
      <c r="AH9" s="60">
        <f t="shared" ref="AH9:AH28" si="10">IF(ISERR((AG9-AF9)/AF9*100),,(AG9-AF9)/AF9*100)</f>
        <v>0</v>
      </c>
      <c r="AI9" s="60">
        <v>0</v>
      </c>
      <c r="AJ9" s="60">
        <v>0</v>
      </c>
      <c r="AK9" s="60">
        <f t="shared" ref="AK9:AK28" si="11">IF(ISERR((AJ9-AI9)/AI9*100),,(AJ9-AI9)/AI9*100)</f>
        <v>0</v>
      </c>
      <c r="AL9" s="60">
        <v>0</v>
      </c>
      <c r="AM9" s="60">
        <v>0</v>
      </c>
      <c r="AN9" s="60">
        <f t="shared" ref="AN9:AN28" si="12">IF(ISERR((AM9-AL9)/AL9*100),,(AM9-AL9)/AL9*100)</f>
        <v>0</v>
      </c>
      <c r="AO9" s="60">
        <v>0</v>
      </c>
      <c r="AP9" s="60">
        <v>0</v>
      </c>
      <c r="AQ9" s="60">
        <f t="shared" ref="AQ9:AQ28" si="13">IF(ISERR((AP9-AO9)/AO9*100),,(AP9-AO9)/AO9*100)</f>
        <v>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0</v>
      </c>
      <c r="AV9" s="60">
        <v>1</v>
      </c>
      <c r="AW9" s="60">
        <f t="shared" ref="AW9:AW28" si="15">IF(ISERR((AV9-AU9)/AU9*100),,(AV9-AU9)/AU9*100)</f>
        <v>0</v>
      </c>
    </row>
    <row r="10" spans="1:49" x14ac:dyDescent="0.25">
      <c r="A10" s="62" t="s">
        <v>29</v>
      </c>
      <c r="B10" s="59">
        <v>3</v>
      </c>
      <c r="C10" s="59">
        <v>8</v>
      </c>
      <c r="D10" s="60">
        <f t="shared" si="0"/>
        <v>166.66666666666669</v>
      </c>
      <c r="E10" s="60">
        <v>3</v>
      </c>
      <c r="F10" s="60">
        <v>8</v>
      </c>
      <c r="G10" s="60">
        <f t="shared" si="1"/>
        <v>166.66666666666669</v>
      </c>
      <c r="H10" s="60">
        <v>0</v>
      </c>
      <c r="I10" s="60">
        <v>0</v>
      </c>
      <c r="J10" s="60">
        <f t="shared" si="2"/>
        <v>0</v>
      </c>
      <c r="K10" s="60">
        <v>0</v>
      </c>
      <c r="L10" s="60">
        <v>0</v>
      </c>
      <c r="M10" s="60">
        <f t="shared" si="3"/>
        <v>0</v>
      </c>
      <c r="N10" s="60">
        <v>0</v>
      </c>
      <c r="O10" s="60">
        <v>0</v>
      </c>
      <c r="P10" s="60">
        <f t="shared" si="4"/>
        <v>0</v>
      </c>
      <c r="Q10" s="60">
        <v>0</v>
      </c>
      <c r="R10" s="60">
        <v>0</v>
      </c>
      <c r="S10" s="60">
        <f t="shared" si="5"/>
        <v>0</v>
      </c>
      <c r="T10" s="60">
        <v>0</v>
      </c>
      <c r="U10" s="60">
        <v>0</v>
      </c>
      <c r="V10" s="60">
        <f t="shared" si="6"/>
        <v>0</v>
      </c>
      <c r="W10" s="60">
        <v>0</v>
      </c>
      <c r="X10" s="60">
        <v>0</v>
      </c>
      <c r="Y10" s="60">
        <f t="shared" si="7"/>
        <v>0</v>
      </c>
      <c r="Z10" s="60">
        <v>0</v>
      </c>
      <c r="AA10" s="60">
        <v>0</v>
      </c>
      <c r="AB10" s="60">
        <f t="shared" si="8"/>
        <v>0</v>
      </c>
      <c r="AC10" s="60">
        <v>0</v>
      </c>
      <c r="AD10" s="60">
        <v>0</v>
      </c>
      <c r="AE10" s="60">
        <f t="shared" si="9"/>
        <v>0</v>
      </c>
      <c r="AF10" s="60">
        <v>0</v>
      </c>
      <c r="AG10" s="60">
        <v>0</v>
      </c>
      <c r="AH10" s="60">
        <f t="shared" si="10"/>
        <v>0</v>
      </c>
      <c r="AI10" s="60">
        <v>0</v>
      </c>
      <c r="AJ10" s="60">
        <v>0</v>
      </c>
      <c r="AK10" s="60">
        <f t="shared" si="11"/>
        <v>0</v>
      </c>
      <c r="AL10" s="60">
        <v>0</v>
      </c>
      <c r="AM10" s="60">
        <v>0</v>
      </c>
      <c r="AN10" s="60">
        <f t="shared" si="12"/>
        <v>0</v>
      </c>
      <c r="AO10" s="60">
        <v>0</v>
      </c>
      <c r="AP10" s="60">
        <v>0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0</v>
      </c>
      <c r="AV10" s="60">
        <v>0</v>
      </c>
      <c r="AW10" s="60">
        <f t="shared" si="15"/>
        <v>0</v>
      </c>
    </row>
    <row r="11" spans="1:49" x14ac:dyDescent="0.25">
      <c r="A11" s="62" t="s">
        <v>30</v>
      </c>
      <c r="B11" s="59">
        <v>14</v>
      </c>
      <c r="C11" s="59">
        <v>27</v>
      </c>
      <c r="D11" s="60">
        <f t="shared" si="0"/>
        <v>92.857142857142861</v>
      </c>
      <c r="E11" s="60">
        <v>12</v>
      </c>
      <c r="F11" s="60">
        <v>27</v>
      </c>
      <c r="G11" s="60">
        <f t="shared" si="1"/>
        <v>125</v>
      </c>
      <c r="H11" s="60">
        <v>0</v>
      </c>
      <c r="I11" s="60">
        <v>0</v>
      </c>
      <c r="J11" s="60">
        <f t="shared" si="2"/>
        <v>0</v>
      </c>
      <c r="K11" s="60">
        <v>0</v>
      </c>
      <c r="L11" s="60">
        <v>0</v>
      </c>
      <c r="M11" s="60">
        <f t="shared" si="3"/>
        <v>0</v>
      </c>
      <c r="N11" s="60">
        <v>0</v>
      </c>
      <c r="O11" s="60">
        <v>0</v>
      </c>
      <c r="P11" s="60">
        <f t="shared" si="4"/>
        <v>0</v>
      </c>
      <c r="Q11" s="60">
        <v>0</v>
      </c>
      <c r="R11" s="60">
        <v>0</v>
      </c>
      <c r="S11" s="60">
        <f t="shared" si="5"/>
        <v>0</v>
      </c>
      <c r="T11" s="60">
        <v>0</v>
      </c>
      <c r="U11" s="60">
        <v>0</v>
      </c>
      <c r="V11" s="60">
        <f t="shared" si="6"/>
        <v>0</v>
      </c>
      <c r="W11" s="60">
        <v>0</v>
      </c>
      <c r="X11" s="60">
        <v>0</v>
      </c>
      <c r="Y11" s="60">
        <f t="shared" si="7"/>
        <v>0</v>
      </c>
      <c r="Z11" s="60">
        <v>1</v>
      </c>
      <c r="AA11" s="60">
        <v>0</v>
      </c>
      <c r="AB11" s="60">
        <f t="shared" si="8"/>
        <v>-100</v>
      </c>
      <c r="AC11" s="60">
        <v>0</v>
      </c>
      <c r="AD11" s="60">
        <v>0</v>
      </c>
      <c r="AE11" s="60">
        <f t="shared" si="9"/>
        <v>0</v>
      </c>
      <c r="AF11" s="60">
        <v>0</v>
      </c>
      <c r="AG11" s="60">
        <v>0</v>
      </c>
      <c r="AH11" s="60">
        <f t="shared" si="10"/>
        <v>0</v>
      </c>
      <c r="AI11" s="60">
        <v>0</v>
      </c>
      <c r="AJ11" s="60">
        <v>0</v>
      </c>
      <c r="AK11" s="60">
        <f t="shared" si="11"/>
        <v>0</v>
      </c>
      <c r="AL11" s="60">
        <v>0</v>
      </c>
      <c r="AM11" s="60">
        <v>0</v>
      </c>
      <c r="AN11" s="60">
        <f t="shared" si="12"/>
        <v>0</v>
      </c>
      <c r="AO11" s="60">
        <v>0</v>
      </c>
      <c r="AP11" s="60">
        <v>0</v>
      </c>
      <c r="AQ11" s="60">
        <f t="shared" si="13"/>
        <v>0</v>
      </c>
      <c r="AR11" s="60">
        <v>0</v>
      </c>
      <c r="AS11" s="60">
        <v>0</v>
      </c>
      <c r="AT11" s="60">
        <f t="shared" si="14"/>
        <v>0</v>
      </c>
      <c r="AU11" s="60">
        <v>1</v>
      </c>
      <c r="AV11" s="60">
        <v>0</v>
      </c>
      <c r="AW11" s="60">
        <f t="shared" si="15"/>
        <v>-100</v>
      </c>
    </row>
    <row r="12" spans="1:49" x14ac:dyDescent="0.25">
      <c r="A12" s="62" t="s">
        <v>31</v>
      </c>
      <c r="B12" s="59">
        <v>5</v>
      </c>
      <c r="C12" s="59">
        <v>3</v>
      </c>
      <c r="D12" s="60">
        <f t="shared" si="0"/>
        <v>-40</v>
      </c>
      <c r="E12" s="60">
        <v>5</v>
      </c>
      <c r="F12" s="60">
        <v>3</v>
      </c>
      <c r="G12" s="60">
        <f t="shared" si="1"/>
        <v>-40</v>
      </c>
      <c r="H12" s="60">
        <v>0</v>
      </c>
      <c r="I12" s="60">
        <v>0</v>
      </c>
      <c r="J12" s="60">
        <f t="shared" si="2"/>
        <v>0</v>
      </c>
      <c r="K12" s="60">
        <v>0</v>
      </c>
      <c r="L12" s="60">
        <v>0</v>
      </c>
      <c r="M12" s="60">
        <f t="shared" si="3"/>
        <v>0</v>
      </c>
      <c r="N12" s="60">
        <v>0</v>
      </c>
      <c r="O12" s="60">
        <v>0</v>
      </c>
      <c r="P12" s="60">
        <f t="shared" si="4"/>
        <v>0</v>
      </c>
      <c r="Q12" s="60">
        <v>0</v>
      </c>
      <c r="R12" s="60">
        <v>0</v>
      </c>
      <c r="S12" s="60">
        <f t="shared" si="5"/>
        <v>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0</v>
      </c>
      <c r="Y12" s="60">
        <f t="shared" si="7"/>
        <v>0</v>
      </c>
      <c r="Z12" s="60">
        <v>0</v>
      </c>
      <c r="AA12" s="60">
        <v>0</v>
      </c>
      <c r="AB12" s="60">
        <f t="shared" si="8"/>
        <v>0</v>
      </c>
      <c r="AC12" s="60">
        <v>0</v>
      </c>
      <c r="AD12" s="60">
        <v>0</v>
      </c>
      <c r="AE12" s="60">
        <f t="shared" si="9"/>
        <v>0</v>
      </c>
      <c r="AF12" s="60">
        <v>0</v>
      </c>
      <c r="AG12" s="60">
        <v>0</v>
      </c>
      <c r="AH12" s="60">
        <f t="shared" si="10"/>
        <v>0</v>
      </c>
      <c r="AI12" s="60">
        <v>0</v>
      </c>
      <c r="AJ12" s="60">
        <v>0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0</v>
      </c>
      <c r="AV12" s="60">
        <v>0</v>
      </c>
      <c r="AW12" s="60">
        <f t="shared" si="15"/>
        <v>0</v>
      </c>
    </row>
    <row r="13" spans="1:49" x14ac:dyDescent="0.25">
      <c r="A13" s="62" t="s">
        <v>32</v>
      </c>
      <c r="B13" s="59">
        <v>3</v>
      </c>
      <c r="C13" s="59">
        <v>8</v>
      </c>
      <c r="D13" s="60">
        <f t="shared" si="0"/>
        <v>166.66666666666669</v>
      </c>
      <c r="E13" s="60">
        <v>3</v>
      </c>
      <c r="F13" s="60">
        <v>6</v>
      </c>
      <c r="G13" s="60">
        <f t="shared" si="1"/>
        <v>100</v>
      </c>
      <c r="H13" s="60">
        <v>0</v>
      </c>
      <c r="I13" s="60">
        <v>0</v>
      </c>
      <c r="J13" s="60">
        <f t="shared" si="2"/>
        <v>0</v>
      </c>
      <c r="K13" s="60">
        <v>0</v>
      </c>
      <c r="L13" s="60">
        <v>0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0</v>
      </c>
      <c r="R13" s="60">
        <v>0</v>
      </c>
      <c r="S13" s="60">
        <f t="shared" si="5"/>
        <v>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0</v>
      </c>
      <c r="AA13" s="60">
        <v>0</v>
      </c>
      <c r="AB13" s="60">
        <f t="shared" si="8"/>
        <v>0</v>
      </c>
      <c r="AC13" s="60">
        <v>0</v>
      </c>
      <c r="AD13" s="60">
        <v>0</v>
      </c>
      <c r="AE13" s="60">
        <f t="shared" si="9"/>
        <v>0</v>
      </c>
      <c r="AF13" s="60">
        <v>0</v>
      </c>
      <c r="AG13" s="60">
        <v>0</v>
      </c>
      <c r="AH13" s="60">
        <f t="shared" si="10"/>
        <v>0</v>
      </c>
      <c r="AI13" s="60">
        <v>0</v>
      </c>
      <c r="AJ13" s="60">
        <v>0</v>
      </c>
      <c r="AK13" s="60">
        <f t="shared" si="11"/>
        <v>0</v>
      </c>
      <c r="AL13" s="60">
        <v>0</v>
      </c>
      <c r="AM13" s="60">
        <v>0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0</v>
      </c>
      <c r="AV13" s="60">
        <v>2</v>
      </c>
      <c r="AW13" s="60">
        <f t="shared" si="15"/>
        <v>0</v>
      </c>
    </row>
    <row r="14" spans="1:49" x14ac:dyDescent="0.25">
      <c r="A14" s="62" t="s">
        <v>33</v>
      </c>
      <c r="B14" s="59">
        <v>7</v>
      </c>
      <c r="C14" s="59">
        <v>16</v>
      </c>
      <c r="D14" s="60">
        <f t="shared" si="0"/>
        <v>128.57142857142858</v>
      </c>
      <c r="E14" s="60">
        <v>5</v>
      </c>
      <c r="F14" s="60">
        <v>14</v>
      </c>
      <c r="G14" s="60">
        <f t="shared" si="1"/>
        <v>180</v>
      </c>
      <c r="H14" s="60">
        <v>0</v>
      </c>
      <c r="I14" s="60">
        <v>0</v>
      </c>
      <c r="J14" s="60">
        <f t="shared" si="2"/>
        <v>0</v>
      </c>
      <c r="K14" s="60">
        <v>0</v>
      </c>
      <c r="L14" s="60">
        <v>0</v>
      </c>
      <c r="M14" s="60">
        <f t="shared" si="3"/>
        <v>0</v>
      </c>
      <c r="N14" s="60">
        <v>0</v>
      </c>
      <c r="O14" s="60">
        <v>0</v>
      </c>
      <c r="P14" s="60">
        <f t="shared" si="4"/>
        <v>0</v>
      </c>
      <c r="Q14" s="60">
        <v>0</v>
      </c>
      <c r="R14" s="60">
        <v>0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0</v>
      </c>
      <c r="X14" s="60">
        <v>0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0</v>
      </c>
      <c r="AD14" s="60">
        <v>2</v>
      </c>
      <c r="AE14" s="60">
        <f t="shared" si="9"/>
        <v>0</v>
      </c>
      <c r="AF14" s="60">
        <v>0</v>
      </c>
      <c r="AG14" s="60">
        <v>0</v>
      </c>
      <c r="AH14" s="60">
        <f t="shared" si="10"/>
        <v>0</v>
      </c>
      <c r="AI14" s="60">
        <v>0</v>
      </c>
      <c r="AJ14" s="60">
        <v>1</v>
      </c>
      <c r="AK14" s="60">
        <f t="shared" si="11"/>
        <v>0</v>
      </c>
      <c r="AL14" s="60">
        <v>0</v>
      </c>
      <c r="AM14" s="60">
        <v>1</v>
      </c>
      <c r="AN14" s="60">
        <f t="shared" si="12"/>
        <v>0</v>
      </c>
      <c r="AO14" s="60">
        <v>0</v>
      </c>
      <c r="AP14" s="60">
        <v>0</v>
      </c>
      <c r="AQ14" s="60">
        <f t="shared" si="13"/>
        <v>0</v>
      </c>
      <c r="AR14" s="60">
        <v>0</v>
      </c>
      <c r="AS14" s="60">
        <v>0</v>
      </c>
      <c r="AT14" s="60">
        <f t="shared" si="14"/>
        <v>0</v>
      </c>
      <c r="AU14" s="60">
        <v>2</v>
      </c>
      <c r="AV14" s="60">
        <v>0</v>
      </c>
      <c r="AW14" s="60">
        <f t="shared" si="15"/>
        <v>-100</v>
      </c>
    </row>
    <row r="15" spans="1:49" x14ac:dyDescent="0.25">
      <c r="A15" s="62" t="s">
        <v>69</v>
      </c>
      <c r="B15" s="59">
        <v>6</v>
      </c>
      <c r="C15" s="59">
        <v>5</v>
      </c>
      <c r="D15" s="60">
        <f t="shared" si="0"/>
        <v>-16.666666666666664</v>
      </c>
      <c r="E15" s="60">
        <v>6</v>
      </c>
      <c r="F15" s="60">
        <v>3</v>
      </c>
      <c r="G15" s="60">
        <f t="shared" si="1"/>
        <v>-50</v>
      </c>
      <c r="H15" s="60">
        <v>0</v>
      </c>
      <c r="I15" s="60">
        <v>0</v>
      </c>
      <c r="J15" s="60">
        <f t="shared" si="2"/>
        <v>0</v>
      </c>
      <c r="K15" s="60">
        <v>0</v>
      </c>
      <c r="L15" s="60">
        <v>0</v>
      </c>
      <c r="M15" s="60">
        <f t="shared" si="3"/>
        <v>0</v>
      </c>
      <c r="N15" s="60">
        <v>0</v>
      </c>
      <c r="O15" s="60">
        <v>0</v>
      </c>
      <c r="P15" s="60">
        <f t="shared" si="4"/>
        <v>0</v>
      </c>
      <c r="Q15" s="60">
        <v>0</v>
      </c>
      <c r="R15" s="60">
        <v>1</v>
      </c>
      <c r="S15" s="60">
        <f t="shared" si="5"/>
        <v>0</v>
      </c>
      <c r="T15" s="60">
        <v>0</v>
      </c>
      <c r="U15" s="60">
        <v>0</v>
      </c>
      <c r="V15" s="60">
        <f t="shared" si="6"/>
        <v>0</v>
      </c>
      <c r="W15" s="60">
        <v>0</v>
      </c>
      <c r="X15" s="60">
        <v>0</v>
      </c>
      <c r="Y15" s="60">
        <f t="shared" si="7"/>
        <v>0</v>
      </c>
      <c r="Z15" s="60">
        <v>0</v>
      </c>
      <c r="AA15" s="60">
        <v>1</v>
      </c>
      <c r="AB15" s="60">
        <f t="shared" si="8"/>
        <v>0</v>
      </c>
      <c r="AC15" s="60">
        <v>0</v>
      </c>
      <c r="AD15" s="60">
        <v>0</v>
      </c>
      <c r="AE15" s="60">
        <f t="shared" si="9"/>
        <v>0</v>
      </c>
      <c r="AF15" s="60">
        <v>0</v>
      </c>
      <c r="AG15" s="60">
        <v>0</v>
      </c>
      <c r="AH15" s="60">
        <f t="shared" si="10"/>
        <v>0</v>
      </c>
      <c r="AI15" s="60">
        <v>0</v>
      </c>
      <c r="AJ15" s="60">
        <v>0</v>
      </c>
      <c r="AK15" s="60">
        <f t="shared" si="11"/>
        <v>0</v>
      </c>
      <c r="AL15" s="60">
        <v>0</v>
      </c>
      <c r="AM15" s="60">
        <v>0</v>
      </c>
      <c r="AN15" s="60">
        <f t="shared" si="12"/>
        <v>0</v>
      </c>
      <c r="AO15" s="60">
        <v>0</v>
      </c>
      <c r="AP15" s="60">
        <v>0</v>
      </c>
      <c r="AQ15" s="60">
        <f t="shared" si="13"/>
        <v>0</v>
      </c>
      <c r="AR15" s="60">
        <v>0</v>
      </c>
      <c r="AS15" s="60">
        <v>0</v>
      </c>
      <c r="AT15" s="60">
        <f t="shared" si="14"/>
        <v>0</v>
      </c>
      <c r="AU15" s="60">
        <v>0</v>
      </c>
      <c r="AV15" s="60">
        <v>0</v>
      </c>
      <c r="AW15" s="60">
        <f t="shared" si="15"/>
        <v>0</v>
      </c>
    </row>
    <row r="16" spans="1:49" x14ac:dyDescent="0.25">
      <c r="A16" s="62" t="s">
        <v>70</v>
      </c>
      <c r="B16" s="59">
        <v>9</v>
      </c>
      <c r="C16" s="59">
        <v>11</v>
      </c>
      <c r="D16" s="60">
        <f t="shared" si="0"/>
        <v>22.222222222222221</v>
      </c>
      <c r="E16" s="60">
        <v>7</v>
      </c>
      <c r="F16" s="60">
        <v>7</v>
      </c>
      <c r="G16" s="60">
        <f t="shared" si="1"/>
        <v>0</v>
      </c>
      <c r="H16" s="60">
        <v>0</v>
      </c>
      <c r="I16" s="60">
        <v>0</v>
      </c>
      <c r="J16" s="60">
        <f t="shared" si="2"/>
        <v>0</v>
      </c>
      <c r="K16" s="60">
        <v>0</v>
      </c>
      <c r="L16" s="60">
        <v>0</v>
      </c>
      <c r="M16" s="60">
        <f t="shared" si="3"/>
        <v>0</v>
      </c>
      <c r="N16" s="60">
        <v>0</v>
      </c>
      <c r="O16" s="60">
        <v>0</v>
      </c>
      <c r="P16" s="60">
        <f t="shared" si="4"/>
        <v>0</v>
      </c>
      <c r="Q16" s="60">
        <v>2</v>
      </c>
      <c r="R16" s="60">
        <v>1</v>
      </c>
      <c r="S16" s="60">
        <f t="shared" si="5"/>
        <v>-50</v>
      </c>
      <c r="T16" s="60">
        <v>0</v>
      </c>
      <c r="U16" s="60">
        <v>0</v>
      </c>
      <c r="V16" s="60">
        <f t="shared" si="6"/>
        <v>0</v>
      </c>
      <c r="W16" s="60">
        <v>0</v>
      </c>
      <c r="X16" s="60">
        <v>0</v>
      </c>
      <c r="Y16" s="60">
        <f t="shared" si="7"/>
        <v>0</v>
      </c>
      <c r="Z16" s="60">
        <v>0</v>
      </c>
      <c r="AA16" s="60">
        <v>0</v>
      </c>
      <c r="AB16" s="60">
        <f t="shared" si="8"/>
        <v>0</v>
      </c>
      <c r="AC16" s="60">
        <v>0</v>
      </c>
      <c r="AD16" s="60">
        <v>1</v>
      </c>
      <c r="AE16" s="60">
        <f t="shared" si="9"/>
        <v>0</v>
      </c>
      <c r="AF16" s="60">
        <v>0</v>
      </c>
      <c r="AG16" s="60">
        <v>0</v>
      </c>
      <c r="AH16" s="60">
        <f t="shared" si="10"/>
        <v>0</v>
      </c>
      <c r="AI16" s="60">
        <v>0</v>
      </c>
      <c r="AJ16" s="60">
        <v>1</v>
      </c>
      <c r="AK16" s="60">
        <f t="shared" si="11"/>
        <v>0</v>
      </c>
      <c r="AL16" s="60">
        <v>0</v>
      </c>
      <c r="AM16" s="60">
        <v>0</v>
      </c>
      <c r="AN16" s="60">
        <f t="shared" si="12"/>
        <v>0</v>
      </c>
      <c r="AO16" s="60">
        <v>0</v>
      </c>
      <c r="AP16" s="60">
        <v>0</v>
      </c>
      <c r="AQ16" s="60">
        <f t="shared" si="13"/>
        <v>0</v>
      </c>
      <c r="AR16" s="60">
        <v>0</v>
      </c>
      <c r="AS16" s="60">
        <v>0</v>
      </c>
      <c r="AT16" s="60">
        <f t="shared" si="14"/>
        <v>0</v>
      </c>
      <c r="AU16" s="60">
        <v>0</v>
      </c>
      <c r="AV16" s="60">
        <v>2</v>
      </c>
      <c r="AW16" s="60">
        <f t="shared" si="15"/>
        <v>0</v>
      </c>
    </row>
    <row r="17" spans="1:49" x14ac:dyDescent="0.25">
      <c r="A17" s="62" t="s">
        <v>36</v>
      </c>
      <c r="B17" s="59">
        <v>8</v>
      </c>
      <c r="C17" s="59">
        <v>6</v>
      </c>
      <c r="D17" s="60">
        <f t="shared" si="0"/>
        <v>-25</v>
      </c>
      <c r="E17" s="60">
        <v>7</v>
      </c>
      <c r="F17" s="60">
        <v>5</v>
      </c>
      <c r="G17" s="60">
        <f t="shared" si="1"/>
        <v>-28.571428571428569</v>
      </c>
      <c r="H17" s="60">
        <v>0</v>
      </c>
      <c r="I17" s="60">
        <v>0</v>
      </c>
      <c r="J17" s="60">
        <f t="shared" si="2"/>
        <v>0</v>
      </c>
      <c r="K17" s="60">
        <v>0</v>
      </c>
      <c r="L17" s="60">
        <v>0</v>
      </c>
      <c r="M17" s="60">
        <f t="shared" si="3"/>
        <v>0</v>
      </c>
      <c r="N17" s="60">
        <v>0</v>
      </c>
      <c r="O17" s="60">
        <v>1</v>
      </c>
      <c r="P17" s="60">
        <f t="shared" si="4"/>
        <v>0</v>
      </c>
      <c r="Q17" s="60">
        <v>0</v>
      </c>
      <c r="R17" s="60">
        <v>0</v>
      </c>
      <c r="S17" s="60">
        <f t="shared" si="5"/>
        <v>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1</v>
      </c>
      <c r="AA17" s="60">
        <v>0</v>
      </c>
      <c r="AB17" s="60">
        <f t="shared" si="8"/>
        <v>-100</v>
      </c>
      <c r="AC17" s="60">
        <v>0</v>
      </c>
      <c r="AD17" s="60">
        <v>0</v>
      </c>
      <c r="AE17" s="60">
        <f t="shared" si="9"/>
        <v>0</v>
      </c>
      <c r="AF17" s="60">
        <v>0</v>
      </c>
      <c r="AG17" s="60">
        <v>0</v>
      </c>
      <c r="AH17" s="60">
        <f t="shared" si="10"/>
        <v>0</v>
      </c>
      <c r="AI17" s="60">
        <v>0</v>
      </c>
      <c r="AJ17" s="60">
        <v>0</v>
      </c>
      <c r="AK17" s="60">
        <f t="shared" si="11"/>
        <v>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0</v>
      </c>
      <c r="AV17" s="60">
        <v>0</v>
      </c>
      <c r="AW17" s="60">
        <f t="shared" si="15"/>
        <v>0</v>
      </c>
    </row>
    <row r="18" spans="1:49" x14ac:dyDescent="0.25">
      <c r="A18" s="62" t="s">
        <v>37</v>
      </c>
      <c r="B18" s="59">
        <v>2</v>
      </c>
      <c r="C18" s="59">
        <v>5</v>
      </c>
      <c r="D18" s="60">
        <f t="shared" si="0"/>
        <v>150</v>
      </c>
      <c r="E18" s="60">
        <v>2</v>
      </c>
      <c r="F18" s="60">
        <v>2</v>
      </c>
      <c r="G18" s="60">
        <f t="shared" si="1"/>
        <v>0</v>
      </c>
      <c r="H18" s="60">
        <v>0</v>
      </c>
      <c r="I18" s="60">
        <v>0</v>
      </c>
      <c r="J18" s="60">
        <f t="shared" si="2"/>
        <v>0</v>
      </c>
      <c r="K18" s="60">
        <v>0</v>
      </c>
      <c r="L18" s="60">
        <v>0</v>
      </c>
      <c r="M18" s="60">
        <f t="shared" si="3"/>
        <v>0</v>
      </c>
      <c r="N18" s="60">
        <v>0</v>
      </c>
      <c r="O18" s="60">
        <v>0</v>
      </c>
      <c r="P18" s="60">
        <f t="shared" si="4"/>
        <v>0</v>
      </c>
      <c r="Q18" s="60">
        <v>0</v>
      </c>
      <c r="R18" s="60">
        <v>1</v>
      </c>
      <c r="S18" s="60">
        <f t="shared" si="5"/>
        <v>0</v>
      </c>
      <c r="T18" s="60">
        <v>0</v>
      </c>
      <c r="U18" s="60">
        <v>0</v>
      </c>
      <c r="V18" s="60">
        <f t="shared" si="6"/>
        <v>0</v>
      </c>
      <c r="W18" s="60">
        <v>0</v>
      </c>
      <c r="X18" s="60">
        <v>0</v>
      </c>
      <c r="Y18" s="60">
        <f t="shared" si="7"/>
        <v>0</v>
      </c>
      <c r="Z18" s="60">
        <v>0</v>
      </c>
      <c r="AA18" s="60">
        <v>0</v>
      </c>
      <c r="AB18" s="60">
        <f t="shared" si="8"/>
        <v>0</v>
      </c>
      <c r="AC18" s="60">
        <v>0</v>
      </c>
      <c r="AD18" s="60">
        <v>0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0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0</v>
      </c>
      <c r="AV18" s="60">
        <v>2</v>
      </c>
      <c r="AW18" s="60">
        <f t="shared" si="15"/>
        <v>0</v>
      </c>
    </row>
    <row r="19" spans="1:49" x14ac:dyDescent="0.25">
      <c r="A19" s="62" t="s">
        <v>107</v>
      </c>
      <c r="B19" s="59">
        <v>28</v>
      </c>
      <c r="C19" s="59">
        <v>38</v>
      </c>
      <c r="D19" s="60">
        <f t="shared" si="0"/>
        <v>35.714285714285715</v>
      </c>
      <c r="E19" s="60">
        <v>28</v>
      </c>
      <c r="F19" s="60">
        <v>36</v>
      </c>
      <c r="G19" s="60">
        <f t="shared" si="1"/>
        <v>28.571428571428569</v>
      </c>
      <c r="H19" s="60">
        <v>0</v>
      </c>
      <c r="I19" s="60">
        <v>0</v>
      </c>
      <c r="J19" s="60">
        <f t="shared" si="2"/>
        <v>0</v>
      </c>
      <c r="K19" s="60">
        <v>0</v>
      </c>
      <c r="L19" s="60">
        <v>0</v>
      </c>
      <c r="M19" s="60">
        <f t="shared" si="3"/>
        <v>0</v>
      </c>
      <c r="N19" s="60">
        <v>0</v>
      </c>
      <c r="O19" s="60">
        <v>0</v>
      </c>
      <c r="P19" s="60">
        <f t="shared" si="4"/>
        <v>0</v>
      </c>
      <c r="Q19" s="60">
        <v>0</v>
      </c>
      <c r="R19" s="60">
        <v>0</v>
      </c>
      <c r="S19" s="60">
        <f t="shared" si="5"/>
        <v>0</v>
      </c>
      <c r="T19" s="60">
        <v>0</v>
      </c>
      <c r="U19" s="60">
        <v>0</v>
      </c>
      <c r="V19" s="60">
        <f t="shared" si="6"/>
        <v>0</v>
      </c>
      <c r="W19" s="60">
        <v>0</v>
      </c>
      <c r="X19" s="60">
        <v>0</v>
      </c>
      <c r="Y19" s="60">
        <f t="shared" si="7"/>
        <v>0</v>
      </c>
      <c r="Z19" s="60">
        <v>0</v>
      </c>
      <c r="AA19" s="60">
        <v>0</v>
      </c>
      <c r="AB19" s="60">
        <f t="shared" si="8"/>
        <v>0</v>
      </c>
      <c r="AC19" s="60">
        <v>0</v>
      </c>
      <c r="AD19" s="60">
        <v>1</v>
      </c>
      <c r="AE19" s="60">
        <f t="shared" si="9"/>
        <v>0</v>
      </c>
      <c r="AF19" s="60">
        <v>0</v>
      </c>
      <c r="AG19" s="60">
        <v>1</v>
      </c>
      <c r="AH19" s="60">
        <f t="shared" si="10"/>
        <v>0</v>
      </c>
      <c r="AI19" s="60">
        <v>0</v>
      </c>
      <c r="AJ19" s="60">
        <v>0</v>
      </c>
      <c r="AK19" s="60">
        <f t="shared" si="11"/>
        <v>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0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0</v>
      </c>
      <c r="AV19" s="60">
        <v>1</v>
      </c>
      <c r="AW19" s="60">
        <f t="shared" si="15"/>
        <v>0</v>
      </c>
    </row>
    <row r="20" spans="1:49" x14ac:dyDescent="0.25">
      <c r="A20" s="62" t="s">
        <v>71</v>
      </c>
      <c r="B20" s="59">
        <v>4</v>
      </c>
      <c r="C20" s="59">
        <v>6</v>
      </c>
      <c r="D20" s="60">
        <f t="shared" si="0"/>
        <v>50</v>
      </c>
      <c r="E20" s="60">
        <v>1</v>
      </c>
      <c r="F20" s="60">
        <v>5</v>
      </c>
      <c r="G20" s="60">
        <f t="shared" si="1"/>
        <v>400</v>
      </c>
      <c r="H20" s="60">
        <v>0</v>
      </c>
      <c r="I20" s="60">
        <v>0</v>
      </c>
      <c r="J20" s="60">
        <f t="shared" si="2"/>
        <v>0</v>
      </c>
      <c r="K20" s="60">
        <v>0</v>
      </c>
      <c r="L20" s="60">
        <v>0</v>
      </c>
      <c r="M20" s="60">
        <f t="shared" si="3"/>
        <v>0</v>
      </c>
      <c r="N20" s="60">
        <v>0</v>
      </c>
      <c r="O20" s="60">
        <v>0</v>
      </c>
      <c r="P20" s="60">
        <f t="shared" si="4"/>
        <v>0</v>
      </c>
      <c r="Q20" s="60">
        <v>1</v>
      </c>
      <c r="R20" s="60">
        <v>1</v>
      </c>
      <c r="S20" s="60">
        <f t="shared" si="5"/>
        <v>0</v>
      </c>
      <c r="T20" s="60">
        <v>0</v>
      </c>
      <c r="U20" s="60">
        <v>0</v>
      </c>
      <c r="V20" s="60">
        <f t="shared" si="6"/>
        <v>0</v>
      </c>
      <c r="W20" s="60">
        <v>0</v>
      </c>
      <c r="X20" s="60">
        <v>0</v>
      </c>
      <c r="Y20" s="60">
        <f t="shared" si="7"/>
        <v>0</v>
      </c>
      <c r="Z20" s="60">
        <v>0</v>
      </c>
      <c r="AA20" s="60">
        <v>0</v>
      </c>
      <c r="AB20" s="60">
        <f t="shared" si="8"/>
        <v>0</v>
      </c>
      <c r="AC20" s="60">
        <v>0</v>
      </c>
      <c r="AD20" s="60">
        <v>0</v>
      </c>
      <c r="AE20" s="60">
        <f t="shared" si="9"/>
        <v>0</v>
      </c>
      <c r="AF20" s="60">
        <v>0</v>
      </c>
      <c r="AG20" s="60">
        <v>0</v>
      </c>
      <c r="AH20" s="60">
        <f t="shared" si="10"/>
        <v>0</v>
      </c>
      <c r="AI20" s="60">
        <v>0</v>
      </c>
      <c r="AJ20" s="60">
        <v>0</v>
      </c>
      <c r="AK20" s="60">
        <f t="shared" si="11"/>
        <v>0</v>
      </c>
      <c r="AL20" s="60">
        <v>0</v>
      </c>
      <c r="AM20" s="60">
        <v>0</v>
      </c>
      <c r="AN20" s="60">
        <f t="shared" si="12"/>
        <v>0</v>
      </c>
      <c r="AO20" s="60">
        <v>0</v>
      </c>
      <c r="AP20" s="60">
        <v>0</v>
      </c>
      <c r="AQ20" s="60">
        <f t="shared" si="13"/>
        <v>0</v>
      </c>
      <c r="AR20" s="60">
        <v>0</v>
      </c>
      <c r="AS20" s="60">
        <v>0</v>
      </c>
      <c r="AT20" s="60">
        <f t="shared" si="14"/>
        <v>0</v>
      </c>
      <c r="AU20" s="60">
        <v>2</v>
      </c>
      <c r="AV20" s="60">
        <v>0</v>
      </c>
      <c r="AW20" s="60">
        <f t="shared" si="15"/>
        <v>-100</v>
      </c>
    </row>
    <row r="21" spans="1:49" x14ac:dyDescent="0.25">
      <c r="A21" s="62" t="s">
        <v>39</v>
      </c>
      <c r="B21" s="59">
        <v>6</v>
      </c>
      <c r="C21" s="59">
        <v>9</v>
      </c>
      <c r="D21" s="60">
        <f t="shared" si="0"/>
        <v>50</v>
      </c>
      <c r="E21" s="60">
        <v>6</v>
      </c>
      <c r="F21" s="60">
        <v>8</v>
      </c>
      <c r="G21" s="60">
        <f t="shared" si="1"/>
        <v>33.333333333333329</v>
      </c>
      <c r="H21" s="60">
        <v>0</v>
      </c>
      <c r="I21" s="60">
        <v>0</v>
      </c>
      <c r="J21" s="60">
        <f t="shared" si="2"/>
        <v>0</v>
      </c>
      <c r="K21" s="60">
        <v>0</v>
      </c>
      <c r="L21" s="60">
        <v>0</v>
      </c>
      <c r="M21" s="60">
        <f t="shared" si="3"/>
        <v>0</v>
      </c>
      <c r="N21" s="60">
        <v>0</v>
      </c>
      <c r="O21" s="60">
        <v>0</v>
      </c>
      <c r="P21" s="60">
        <f t="shared" si="4"/>
        <v>0</v>
      </c>
      <c r="Q21" s="60">
        <v>0</v>
      </c>
      <c r="R21" s="60">
        <v>0</v>
      </c>
      <c r="S21" s="60">
        <f t="shared" si="5"/>
        <v>0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1</v>
      </c>
      <c r="AB21" s="60">
        <f t="shared" si="8"/>
        <v>0</v>
      </c>
      <c r="AC21" s="60">
        <v>0</v>
      </c>
      <c r="AD21" s="60">
        <v>0</v>
      </c>
      <c r="AE21" s="60">
        <f t="shared" si="9"/>
        <v>0</v>
      </c>
      <c r="AF21" s="60">
        <v>0</v>
      </c>
      <c r="AG21" s="60">
        <v>0</v>
      </c>
      <c r="AH21" s="60">
        <f t="shared" si="10"/>
        <v>0</v>
      </c>
      <c r="AI21" s="60">
        <v>0</v>
      </c>
      <c r="AJ21" s="60">
        <v>0</v>
      </c>
      <c r="AK21" s="60">
        <f t="shared" si="11"/>
        <v>0</v>
      </c>
      <c r="AL21" s="60">
        <v>0</v>
      </c>
      <c r="AM21" s="60">
        <v>0</v>
      </c>
      <c r="AN21" s="60">
        <f t="shared" si="12"/>
        <v>0</v>
      </c>
      <c r="AO21" s="60">
        <v>0</v>
      </c>
      <c r="AP21" s="60">
        <v>0</v>
      </c>
      <c r="AQ21" s="60">
        <f t="shared" si="13"/>
        <v>0</v>
      </c>
      <c r="AR21" s="60">
        <v>0</v>
      </c>
      <c r="AS21" s="60">
        <v>0</v>
      </c>
      <c r="AT21" s="60">
        <f t="shared" si="14"/>
        <v>0</v>
      </c>
      <c r="AU21" s="60">
        <v>0</v>
      </c>
      <c r="AV21" s="60">
        <v>0</v>
      </c>
      <c r="AW21" s="60">
        <f t="shared" si="15"/>
        <v>0</v>
      </c>
    </row>
    <row r="22" spans="1:49" x14ac:dyDescent="0.25">
      <c r="A22" s="62" t="s">
        <v>40</v>
      </c>
      <c r="B22" s="59">
        <v>8</v>
      </c>
      <c r="C22" s="59">
        <v>14</v>
      </c>
      <c r="D22" s="60">
        <f t="shared" si="0"/>
        <v>75</v>
      </c>
      <c r="E22" s="60">
        <v>8</v>
      </c>
      <c r="F22" s="60">
        <v>11</v>
      </c>
      <c r="G22" s="60">
        <f t="shared" si="1"/>
        <v>37.5</v>
      </c>
      <c r="H22" s="60">
        <v>0</v>
      </c>
      <c r="I22" s="60">
        <v>0</v>
      </c>
      <c r="J22" s="60">
        <f t="shared" si="2"/>
        <v>0</v>
      </c>
      <c r="K22" s="60">
        <v>0</v>
      </c>
      <c r="L22" s="60">
        <v>0</v>
      </c>
      <c r="M22" s="60">
        <f t="shared" si="3"/>
        <v>0</v>
      </c>
      <c r="N22" s="60">
        <v>0</v>
      </c>
      <c r="O22" s="60">
        <v>0</v>
      </c>
      <c r="P22" s="60">
        <f t="shared" si="4"/>
        <v>0</v>
      </c>
      <c r="Q22" s="60">
        <v>0</v>
      </c>
      <c r="R22" s="60">
        <v>2</v>
      </c>
      <c r="S22" s="60">
        <f t="shared" si="5"/>
        <v>0</v>
      </c>
      <c r="T22" s="60">
        <v>0</v>
      </c>
      <c r="U22" s="60">
        <v>0</v>
      </c>
      <c r="V22" s="60">
        <f t="shared" si="6"/>
        <v>0</v>
      </c>
      <c r="W22" s="60">
        <v>0</v>
      </c>
      <c r="X22" s="60">
        <v>0</v>
      </c>
      <c r="Y22" s="60">
        <f t="shared" si="7"/>
        <v>0</v>
      </c>
      <c r="Z22" s="60">
        <v>0</v>
      </c>
      <c r="AA22" s="60">
        <v>1</v>
      </c>
      <c r="AB22" s="60">
        <f t="shared" si="8"/>
        <v>0</v>
      </c>
      <c r="AC22" s="60">
        <v>0</v>
      </c>
      <c r="AD22" s="60">
        <v>0</v>
      </c>
      <c r="AE22" s="60">
        <f t="shared" si="9"/>
        <v>0</v>
      </c>
      <c r="AF22" s="60">
        <v>0</v>
      </c>
      <c r="AG22" s="60">
        <v>0</v>
      </c>
      <c r="AH22" s="60">
        <f t="shared" si="10"/>
        <v>0</v>
      </c>
      <c r="AI22" s="60">
        <v>0</v>
      </c>
      <c r="AJ22" s="60">
        <v>0</v>
      </c>
      <c r="AK22" s="60">
        <f t="shared" si="11"/>
        <v>0</v>
      </c>
      <c r="AL22" s="60">
        <v>0</v>
      </c>
      <c r="AM22" s="60">
        <v>0</v>
      </c>
      <c r="AN22" s="60">
        <f t="shared" si="12"/>
        <v>0</v>
      </c>
      <c r="AO22" s="60">
        <v>0</v>
      </c>
      <c r="AP22" s="60">
        <v>0</v>
      </c>
      <c r="AQ22" s="60">
        <f t="shared" si="13"/>
        <v>0</v>
      </c>
      <c r="AR22" s="60">
        <v>0</v>
      </c>
      <c r="AS22" s="60">
        <v>0</v>
      </c>
      <c r="AT22" s="60">
        <f t="shared" si="14"/>
        <v>0</v>
      </c>
      <c r="AU22" s="60">
        <v>0</v>
      </c>
      <c r="AV22" s="60">
        <v>0</v>
      </c>
      <c r="AW22" s="60">
        <f t="shared" si="15"/>
        <v>0</v>
      </c>
    </row>
    <row r="23" spans="1:49" x14ac:dyDescent="0.25">
      <c r="A23" s="62" t="s">
        <v>41</v>
      </c>
      <c r="B23" s="59">
        <v>0</v>
      </c>
      <c r="C23" s="59">
        <v>1</v>
      </c>
      <c r="D23" s="60">
        <f t="shared" si="0"/>
        <v>0</v>
      </c>
      <c r="E23" s="60">
        <v>0</v>
      </c>
      <c r="F23" s="60">
        <v>0</v>
      </c>
      <c r="G23" s="60">
        <f t="shared" si="1"/>
        <v>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0</v>
      </c>
      <c r="O23" s="60">
        <v>0</v>
      </c>
      <c r="P23" s="60">
        <f t="shared" si="4"/>
        <v>0</v>
      </c>
      <c r="Q23" s="60">
        <v>0</v>
      </c>
      <c r="R23" s="60">
        <v>1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0</v>
      </c>
      <c r="AV23" s="60">
        <v>0</v>
      </c>
      <c r="AW23" s="60">
        <f t="shared" si="15"/>
        <v>0</v>
      </c>
    </row>
    <row r="24" spans="1:49" x14ac:dyDescent="0.25">
      <c r="A24" s="62" t="s">
        <v>3</v>
      </c>
      <c r="B24" s="59">
        <v>2</v>
      </c>
      <c r="C24" s="59">
        <v>5</v>
      </c>
      <c r="D24" s="60">
        <f t="shared" si="0"/>
        <v>150</v>
      </c>
      <c r="E24" s="60">
        <v>0</v>
      </c>
      <c r="F24" s="60">
        <v>2</v>
      </c>
      <c r="G24" s="60">
        <f t="shared" si="1"/>
        <v>0</v>
      </c>
      <c r="H24" s="60">
        <v>0</v>
      </c>
      <c r="I24" s="60">
        <v>0</v>
      </c>
      <c r="J24" s="60">
        <f t="shared" si="2"/>
        <v>0</v>
      </c>
      <c r="K24" s="60">
        <v>0</v>
      </c>
      <c r="L24" s="60">
        <v>0</v>
      </c>
      <c r="M24" s="60">
        <f t="shared" si="3"/>
        <v>0</v>
      </c>
      <c r="N24" s="60">
        <v>0</v>
      </c>
      <c r="O24" s="60">
        <v>0</v>
      </c>
      <c r="P24" s="60">
        <f t="shared" si="4"/>
        <v>0</v>
      </c>
      <c r="Q24" s="60">
        <v>1</v>
      </c>
      <c r="R24" s="60">
        <v>2</v>
      </c>
      <c r="S24" s="60">
        <f t="shared" si="5"/>
        <v>100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0</v>
      </c>
      <c r="Y24" s="60">
        <f t="shared" si="7"/>
        <v>0</v>
      </c>
      <c r="Z24" s="60">
        <v>0</v>
      </c>
      <c r="AA24" s="60">
        <v>0</v>
      </c>
      <c r="AB24" s="60">
        <f t="shared" si="8"/>
        <v>0</v>
      </c>
      <c r="AC24" s="60">
        <v>0</v>
      </c>
      <c r="AD24" s="60">
        <v>0</v>
      </c>
      <c r="AE24" s="60">
        <f t="shared" si="9"/>
        <v>0</v>
      </c>
      <c r="AF24" s="60">
        <v>0</v>
      </c>
      <c r="AG24" s="60">
        <v>0</v>
      </c>
      <c r="AH24" s="60">
        <f t="shared" si="10"/>
        <v>0</v>
      </c>
      <c r="AI24" s="60">
        <v>0</v>
      </c>
      <c r="AJ24" s="60">
        <v>0</v>
      </c>
      <c r="AK24" s="60">
        <f t="shared" si="11"/>
        <v>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1</v>
      </c>
      <c r="AV24" s="60">
        <v>1</v>
      </c>
      <c r="AW24" s="60">
        <f t="shared" si="15"/>
        <v>0</v>
      </c>
    </row>
    <row r="25" spans="1:49" x14ac:dyDescent="0.25">
      <c r="A25" s="62" t="s">
        <v>4</v>
      </c>
      <c r="B25" s="59">
        <v>0</v>
      </c>
      <c r="C25" s="59">
        <v>0</v>
      </c>
      <c r="D25" s="60">
        <f t="shared" si="0"/>
        <v>0</v>
      </c>
      <c r="E25" s="60">
        <v>0</v>
      </c>
      <c r="F25" s="60">
        <v>0</v>
      </c>
      <c r="G25" s="60">
        <f t="shared" si="1"/>
        <v>0</v>
      </c>
      <c r="H25" s="60">
        <v>0</v>
      </c>
      <c r="I25" s="60">
        <v>0</v>
      </c>
      <c r="J25" s="60">
        <f t="shared" si="2"/>
        <v>0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0</v>
      </c>
      <c r="AE25" s="60">
        <f t="shared" si="9"/>
        <v>0</v>
      </c>
      <c r="AF25" s="60">
        <v>0</v>
      </c>
      <c r="AG25" s="60">
        <v>0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0</v>
      </c>
      <c r="AV25" s="60">
        <v>0</v>
      </c>
      <c r="AW25" s="60">
        <f t="shared" si="15"/>
        <v>0</v>
      </c>
    </row>
    <row r="26" spans="1:49" x14ac:dyDescent="0.25">
      <c r="A26" s="62" t="s">
        <v>5</v>
      </c>
      <c r="B26" s="59">
        <v>2</v>
      </c>
      <c r="C26" s="59">
        <v>7</v>
      </c>
      <c r="D26" s="60">
        <f t="shared" si="0"/>
        <v>250</v>
      </c>
      <c r="E26" s="60">
        <v>1</v>
      </c>
      <c r="F26" s="60">
        <v>5</v>
      </c>
      <c r="G26" s="60">
        <f t="shared" si="1"/>
        <v>400</v>
      </c>
      <c r="H26" s="60">
        <v>0</v>
      </c>
      <c r="I26" s="60">
        <v>0</v>
      </c>
      <c r="J26" s="60">
        <f t="shared" si="2"/>
        <v>0</v>
      </c>
      <c r="K26" s="60">
        <v>0</v>
      </c>
      <c r="L26" s="60">
        <v>0</v>
      </c>
      <c r="M26" s="60">
        <f t="shared" si="3"/>
        <v>0</v>
      </c>
      <c r="N26" s="60">
        <v>0</v>
      </c>
      <c r="O26" s="60">
        <v>0</v>
      </c>
      <c r="P26" s="60">
        <f t="shared" si="4"/>
        <v>0</v>
      </c>
      <c r="Q26" s="60">
        <v>1</v>
      </c>
      <c r="R26" s="60">
        <v>0</v>
      </c>
      <c r="S26" s="60">
        <f t="shared" si="5"/>
        <v>-100</v>
      </c>
      <c r="T26" s="60">
        <v>0</v>
      </c>
      <c r="U26" s="60">
        <v>0</v>
      </c>
      <c r="V26" s="60">
        <f t="shared" si="6"/>
        <v>0</v>
      </c>
      <c r="W26" s="60">
        <v>0</v>
      </c>
      <c r="X26" s="60">
        <v>0</v>
      </c>
      <c r="Y26" s="60">
        <f t="shared" si="7"/>
        <v>0</v>
      </c>
      <c r="Z26" s="60">
        <v>0</v>
      </c>
      <c r="AA26" s="60">
        <v>0</v>
      </c>
      <c r="AB26" s="60">
        <f t="shared" si="8"/>
        <v>0</v>
      </c>
      <c r="AC26" s="60">
        <v>0</v>
      </c>
      <c r="AD26" s="60">
        <v>0</v>
      </c>
      <c r="AE26" s="60">
        <f t="shared" si="9"/>
        <v>0</v>
      </c>
      <c r="AF26" s="60">
        <v>0</v>
      </c>
      <c r="AG26" s="60">
        <v>0</v>
      </c>
      <c r="AH26" s="60">
        <f t="shared" si="10"/>
        <v>0</v>
      </c>
      <c r="AI26" s="60">
        <v>0</v>
      </c>
      <c r="AJ26" s="60">
        <v>0</v>
      </c>
      <c r="AK26" s="60">
        <f t="shared" si="11"/>
        <v>0</v>
      </c>
      <c r="AL26" s="60">
        <v>0</v>
      </c>
      <c r="AM26" s="60">
        <v>0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0</v>
      </c>
      <c r="AV26" s="60">
        <v>2</v>
      </c>
      <c r="AW26" s="60">
        <f t="shared" si="15"/>
        <v>0</v>
      </c>
    </row>
    <row r="27" spans="1:49" x14ac:dyDescent="0.25">
      <c r="A27" s="62" t="s">
        <v>6</v>
      </c>
      <c r="B27" s="59">
        <v>0</v>
      </c>
      <c r="C27" s="59">
        <v>0</v>
      </c>
      <c r="D27" s="60">
        <f t="shared" si="0"/>
        <v>0</v>
      </c>
      <c r="E27" s="60">
        <v>0</v>
      </c>
      <c r="F27" s="60">
        <v>0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0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0</v>
      </c>
      <c r="AV27" s="60">
        <v>0</v>
      </c>
      <c r="AW27" s="60">
        <f t="shared" si="15"/>
        <v>0</v>
      </c>
    </row>
    <row r="28" spans="1:49" x14ac:dyDescent="0.25">
      <c r="A28" s="62" t="s">
        <v>108</v>
      </c>
      <c r="B28" s="59">
        <v>11</v>
      </c>
      <c r="C28" s="59">
        <v>8</v>
      </c>
      <c r="D28" s="60">
        <f t="shared" si="0"/>
        <v>-27.27272727272727</v>
      </c>
      <c r="E28" s="59">
        <v>10</v>
      </c>
      <c r="F28" s="59">
        <v>5</v>
      </c>
      <c r="G28" s="60">
        <f t="shared" si="1"/>
        <v>-50</v>
      </c>
      <c r="H28" s="59">
        <v>0</v>
      </c>
      <c r="I28" s="59">
        <v>0</v>
      </c>
      <c r="J28" s="60">
        <f t="shared" si="2"/>
        <v>0</v>
      </c>
      <c r="K28" s="59">
        <v>0</v>
      </c>
      <c r="L28" s="59">
        <v>1</v>
      </c>
      <c r="M28" s="60">
        <f t="shared" si="3"/>
        <v>0</v>
      </c>
      <c r="N28" s="59">
        <v>0</v>
      </c>
      <c r="O28" s="59">
        <v>0</v>
      </c>
      <c r="P28" s="60">
        <f t="shared" si="4"/>
        <v>0</v>
      </c>
      <c r="Q28" s="59">
        <v>1</v>
      </c>
      <c r="R28" s="59">
        <v>1</v>
      </c>
      <c r="S28" s="60">
        <f t="shared" si="5"/>
        <v>0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0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0</v>
      </c>
      <c r="AD28" s="59">
        <v>0</v>
      </c>
      <c r="AE28" s="60">
        <f t="shared" si="9"/>
        <v>0</v>
      </c>
      <c r="AF28" s="59">
        <v>0</v>
      </c>
      <c r="AG28" s="59">
        <v>0</v>
      </c>
      <c r="AH28" s="60">
        <f t="shared" si="10"/>
        <v>0</v>
      </c>
      <c r="AI28" s="59">
        <v>0</v>
      </c>
      <c r="AJ28" s="59">
        <v>0</v>
      </c>
      <c r="AK28" s="60">
        <f t="shared" si="11"/>
        <v>0</v>
      </c>
      <c r="AL28" s="59">
        <v>0</v>
      </c>
      <c r="AM28" s="59">
        <v>0</v>
      </c>
      <c r="AN28" s="60">
        <f t="shared" si="12"/>
        <v>0</v>
      </c>
      <c r="AO28" s="59">
        <v>0</v>
      </c>
      <c r="AP28" s="59">
        <v>0</v>
      </c>
      <c r="AQ28" s="60">
        <f t="shared" si="13"/>
        <v>0</v>
      </c>
      <c r="AR28" s="59">
        <v>0</v>
      </c>
      <c r="AS28" s="59">
        <v>0</v>
      </c>
      <c r="AT28" s="60">
        <f t="shared" si="14"/>
        <v>0</v>
      </c>
      <c r="AU28" s="59">
        <v>0</v>
      </c>
      <c r="AV28" s="59">
        <v>1</v>
      </c>
      <c r="AW28" s="60">
        <f t="shared" si="15"/>
        <v>0</v>
      </c>
    </row>
  </sheetData>
  <mergeCells count="22">
    <mergeCell ref="AI6:AK6"/>
    <mergeCell ref="Z2:AW3"/>
    <mergeCell ref="W5:Y6"/>
    <mergeCell ref="Z5:AB6"/>
    <mergeCell ref="AC5:AE6"/>
    <mergeCell ref="T5:V6"/>
    <mergeCell ref="Z4:AW4"/>
    <mergeCell ref="B4:Y4"/>
    <mergeCell ref="AF5:AT5"/>
    <mergeCell ref="AF6:AH6"/>
    <mergeCell ref="Q5:S6"/>
    <mergeCell ref="D2:Y3"/>
    <mergeCell ref="N5:P6"/>
    <mergeCell ref="AU5:AW6"/>
    <mergeCell ref="AL6:AN6"/>
    <mergeCell ref="AO6:AQ6"/>
    <mergeCell ref="AR6:AT6"/>
    <mergeCell ref="A4:A7"/>
    <mergeCell ref="B5:D6"/>
    <mergeCell ref="E5:G6"/>
    <mergeCell ref="H5:J6"/>
    <mergeCell ref="K5:M6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28"/>
  <sheetViews>
    <sheetView workbookViewId="0">
      <selection activeCell="K6" sqref="K6:M6"/>
    </sheetView>
  </sheetViews>
  <sheetFormatPr defaultRowHeight="15" x14ac:dyDescent="0.25"/>
  <cols>
    <col min="1" max="1" width="15.7109375" customWidth="1"/>
    <col min="2" max="19" width="6.7109375" customWidth="1"/>
  </cols>
  <sheetData>
    <row r="4" spans="1:19" x14ac:dyDescent="0.25">
      <c r="A4" s="101" t="s">
        <v>116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</row>
    <row r="5" spans="1:19" x14ac:dyDescent="0.25">
      <c r="A5" s="99"/>
      <c r="B5" s="92" t="s">
        <v>56</v>
      </c>
      <c r="C5" s="93"/>
      <c r="D5" s="93"/>
      <c r="E5" s="93"/>
      <c r="F5" s="93"/>
      <c r="G5" s="94"/>
      <c r="H5" s="92" t="s">
        <v>57</v>
      </c>
      <c r="I5" s="93"/>
      <c r="J5" s="93"/>
      <c r="K5" s="93"/>
      <c r="L5" s="93"/>
      <c r="M5" s="94"/>
      <c r="N5" s="104" t="s">
        <v>55</v>
      </c>
      <c r="O5" s="105"/>
      <c r="P5" s="105"/>
      <c r="Q5" s="105"/>
      <c r="R5" s="105"/>
      <c r="S5" s="106"/>
    </row>
    <row r="6" spans="1:19" ht="42.75" customHeight="1" x14ac:dyDescent="0.25">
      <c r="A6" s="100"/>
      <c r="B6" s="89" t="s">
        <v>97</v>
      </c>
      <c r="C6" s="90"/>
      <c r="D6" s="91"/>
      <c r="E6" s="89" t="s">
        <v>98</v>
      </c>
      <c r="F6" s="90"/>
      <c r="G6" s="91"/>
      <c r="H6" s="89" t="s">
        <v>97</v>
      </c>
      <c r="I6" s="90"/>
      <c r="J6" s="91"/>
      <c r="K6" s="89" t="s">
        <v>98</v>
      </c>
      <c r="L6" s="90"/>
      <c r="M6" s="91"/>
      <c r="N6" s="89" t="s">
        <v>97</v>
      </c>
      <c r="O6" s="90"/>
      <c r="P6" s="91"/>
      <c r="Q6" s="89" t="s">
        <v>98</v>
      </c>
      <c r="R6" s="90"/>
      <c r="S6" s="91"/>
    </row>
    <row r="7" spans="1:19" x14ac:dyDescent="0.25">
      <c r="A7" s="38"/>
      <c r="B7" s="22" t="s">
        <v>42</v>
      </c>
      <c r="C7" s="20" t="s">
        <v>43</v>
      </c>
      <c r="D7" s="23" t="s">
        <v>45</v>
      </c>
      <c r="E7" s="22" t="s">
        <v>42</v>
      </c>
      <c r="F7" s="20" t="s">
        <v>43</v>
      </c>
      <c r="G7" s="23" t="s">
        <v>45</v>
      </c>
      <c r="H7" s="22" t="s">
        <v>42</v>
      </c>
      <c r="I7" s="20" t="s">
        <v>43</v>
      </c>
      <c r="J7" s="23" t="s">
        <v>45</v>
      </c>
      <c r="K7" s="22" t="s">
        <v>42</v>
      </c>
      <c r="L7" s="20" t="s">
        <v>43</v>
      </c>
      <c r="M7" s="23" t="s">
        <v>45</v>
      </c>
      <c r="N7" s="22" t="s">
        <v>42</v>
      </c>
      <c r="O7" s="20" t="s">
        <v>43</v>
      </c>
      <c r="P7" s="23" t="s">
        <v>45</v>
      </c>
      <c r="Q7" s="22" t="s">
        <v>42</v>
      </c>
      <c r="R7" s="20" t="s">
        <v>43</v>
      </c>
      <c r="S7" s="23" t="s">
        <v>45</v>
      </c>
    </row>
    <row r="8" spans="1:19" x14ac:dyDescent="0.25">
      <c r="A8" s="10" t="s">
        <v>44</v>
      </c>
      <c r="B8" s="41">
        <v>0</v>
      </c>
      <c r="C8" s="11">
        <v>12</v>
      </c>
      <c r="D8" s="32">
        <f t="shared" ref="D8:D28" si="0">IF(ISERR((C8-B8)/B8*100),,(C8-B8)/B8*100)</f>
        <v>0</v>
      </c>
      <c r="E8" s="11">
        <v>0</v>
      </c>
      <c r="F8" s="11">
        <v>2</v>
      </c>
      <c r="G8" s="32">
        <f t="shared" ref="G8:G28" si="1">IF(ISERR((F8-E8)/E8*100),,(F8-E8)/E8*100)</f>
        <v>0</v>
      </c>
      <c r="H8" s="11">
        <v>0</v>
      </c>
      <c r="I8" s="11">
        <v>151</v>
      </c>
      <c r="J8" s="32">
        <f t="shared" ref="J8:J28" si="2">IF(ISERR((I8-H8)/H8*100),,(I8-H8)/H8*100)</f>
        <v>0</v>
      </c>
      <c r="K8" s="11">
        <v>0</v>
      </c>
      <c r="L8" s="11">
        <v>21</v>
      </c>
      <c r="M8" s="32">
        <f t="shared" ref="M8:M28" si="3">IF(ISERR((L8-K8)/K8*100),,(L8-K8)/K8*100)</f>
        <v>0</v>
      </c>
      <c r="N8" s="11">
        <f t="shared" ref="N8:N28" si="4">B8+E8</f>
        <v>0</v>
      </c>
      <c r="O8" s="12">
        <f t="shared" ref="O8:O28" si="5">C8+F8</f>
        <v>14</v>
      </c>
      <c r="P8" s="34">
        <f t="shared" ref="P8:P28" si="6">IF(ISERR((O8-N8)/N8*100),,(O8-N8)/N8*100)</f>
        <v>0</v>
      </c>
      <c r="Q8" s="12">
        <f t="shared" ref="Q8:Q28" si="7">H8+K8</f>
        <v>0</v>
      </c>
      <c r="R8" s="12">
        <f t="shared" ref="R8:R28" si="8">I8+L8</f>
        <v>172</v>
      </c>
      <c r="S8" s="34">
        <f t="shared" ref="S8:S28" si="9">IF(ISERR((R8-Q8)/Q8*100),,(R8-Q8)/Q8*100)</f>
        <v>0</v>
      </c>
    </row>
    <row r="9" spans="1:19" x14ac:dyDescent="0.25">
      <c r="A9" s="13" t="s">
        <v>28</v>
      </c>
      <c r="B9" s="39">
        <v>0</v>
      </c>
      <c r="C9" s="14">
        <v>3</v>
      </c>
      <c r="D9" s="33">
        <f t="shared" si="0"/>
        <v>0</v>
      </c>
      <c r="E9" s="14">
        <v>0</v>
      </c>
      <c r="F9" s="14">
        <v>0</v>
      </c>
      <c r="G9" s="33">
        <f t="shared" si="1"/>
        <v>0</v>
      </c>
      <c r="H9" s="14">
        <v>0</v>
      </c>
      <c r="I9" s="14">
        <v>19</v>
      </c>
      <c r="J9" s="33">
        <f t="shared" si="2"/>
        <v>0</v>
      </c>
      <c r="K9" s="14">
        <v>0</v>
      </c>
      <c r="L9" s="14">
        <v>0</v>
      </c>
      <c r="M9" s="33">
        <f t="shared" si="3"/>
        <v>0</v>
      </c>
      <c r="N9" s="14">
        <f t="shared" si="4"/>
        <v>0</v>
      </c>
      <c r="O9" s="19">
        <f t="shared" si="5"/>
        <v>3</v>
      </c>
      <c r="P9" s="35">
        <f t="shared" si="6"/>
        <v>0</v>
      </c>
      <c r="Q9" s="19">
        <f t="shared" si="7"/>
        <v>0</v>
      </c>
      <c r="R9" s="19">
        <f t="shared" si="8"/>
        <v>19</v>
      </c>
      <c r="S9" s="35">
        <f t="shared" si="9"/>
        <v>0</v>
      </c>
    </row>
    <row r="10" spans="1:19" x14ac:dyDescent="0.25">
      <c r="A10" s="15" t="s">
        <v>29</v>
      </c>
      <c r="B10" s="40">
        <v>0</v>
      </c>
      <c r="C10" s="16">
        <v>0</v>
      </c>
      <c r="D10" s="33">
        <f t="shared" si="0"/>
        <v>0</v>
      </c>
      <c r="E10" s="16">
        <v>0</v>
      </c>
      <c r="F10" s="16">
        <v>0</v>
      </c>
      <c r="G10" s="33">
        <f t="shared" si="1"/>
        <v>0</v>
      </c>
      <c r="H10" s="16">
        <v>0</v>
      </c>
      <c r="I10" s="16">
        <v>10</v>
      </c>
      <c r="J10" s="33">
        <f t="shared" si="2"/>
        <v>0</v>
      </c>
      <c r="K10" s="16">
        <v>0</v>
      </c>
      <c r="L10" s="16">
        <v>1</v>
      </c>
      <c r="M10" s="33">
        <f t="shared" si="3"/>
        <v>0</v>
      </c>
      <c r="N10" s="14">
        <f t="shared" si="4"/>
        <v>0</v>
      </c>
      <c r="O10" s="19">
        <f t="shared" si="5"/>
        <v>0</v>
      </c>
      <c r="P10" s="35">
        <f t="shared" si="6"/>
        <v>0</v>
      </c>
      <c r="Q10" s="19">
        <f t="shared" si="7"/>
        <v>0</v>
      </c>
      <c r="R10" s="19">
        <f t="shared" si="8"/>
        <v>11</v>
      </c>
      <c r="S10" s="35">
        <f t="shared" si="9"/>
        <v>0</v>
      </c>
    </row>
    <row r="11" spans="1:19" x14ac:dyDescent="0.25">
      <c r="A11" s="13" t="s">
        <v>30</v>
      </c>
      <c r="B11" s="39">
        <v>0</v>
      </c>
      <c r="C11" s="14">
        <v>2</v>
      </c>
      <c r="D11" s="33">
        <f t="shared" si="0"/>
        <v>0</v>
      </c>
      <c r="E11" s="14">
        <v>0</v>
      </c>
      <c r="F11" s="14">
        <v>0</v>
      </c>
      <c r="G11" s="33">
        <f t="shared" si="1"/>
        <v>0</v>
      </c>
      <c r="H11" s="14">
        <v>0</v>
      </c>
      <c r="I11" s="14">
        <v>29</v>
      </c>
      <c r="J11" s="33">
        <f t="shared" si="2"/>
        <v>0</v>
      </c>
      <c r="K11" s="14">
        <v>0</v>
      </c>
      <c r="L11" s="14">
        <v>1</v>
      </c>
      <c r="M11" s="33">
        <f t="shared" si="3"/>
        <v>0</v>
      </c>
      <c r="N11" s="14">
        <f t="shared" si="4"/>
        <v>0</v>
      </c>
      <c r="O11" s="19">
        <f t="shared" si="5"/>
        <v>2</v>
      </c>
      <c r="P11" s="35">
        <f t="shared" si="6"/>
        <v>0</v>
      </c>
      <c r="Q11" s="19">
        <f t="shared" si="7"/>
        <v>0</v>
      </c>
      <c r="R11" s="19">
        <f t="shared" si="8"/>
        <v>30</v>
      </c>
      <c r="S11" s="35">
        <f t="shared" si="9"/>
        <v>0</v>
      </c>
    </row>
    <row r="12" spans="1:19" x14ac:dyDescent="0.25">
      <c r="A12" s="15" t="s">
        <v>31</v>
      </c>
      <c r="B12" s="40">
        <v>0</v>
      </c>
      <c r="C12" s="16">
        <v>0</v>
      </c>
      <c r="D12" s="33">
        <f t="shared" si="0"/>
        <v>0</v>
      </c>
      <c r="E12" s="16">
        <v>0</v>
      </c>
      <c r="F12" s="17">
        <v>0</v>
      </c>
      <c r="G12" s="33">
        <f t="shared" si="1"/>
        <v>0</v>
      </c>
      <c r="H12" s="17">
        <v>0</v>
      </c>
      <c r="I12" s="16">
        <v>2</v>
      </c>
      <c r="J12" s="33">
        <f t="shared" si="2"/>
        <v>0</v>
      </c>
      <c r="K12" s="16">
        <v>0</v>
      </c>
      <c r="L12" s="16">
        <v>0</v>
      </c>
      <c r="M12" s="33">
        <f t="shared" si="3"/>
        <v>0</v>
      </c>
      <c r="N12" s="14">
        <f t="shared" si="4"/>
        <v>0</v>
      </c>
      <c r="O12" s="19">
        <f t="shared" si="5"/>
        <v>0</v>
      </c>
      <c r="P12" s="35">
        <f t="shared" si="6"/>
        <v>0</v>
      </c>
      <c r="Q12" s="19">
        <f t="shared" si="7"/>
        <v>0</v>
      </c>
      <c r="R12" s="19">
        <f t="shared" si="8"/>
        <v>2</v>
      </c>
      <c r="S12" s="35">
        <f t="shared" si="9"/>
        <v>0</v>
      </c>
    </row>
    <row r="13" spans="1:19" x14ac:dyDescent="0.25">
      <c r="A13" s="13" t="s">
        <v>32</v>
      </c>
      <c r="B13" s="39">
        <v>0</v>
      </c>
      <c r="C13" s="14">
        <v>0</v>
      </c>
      <c r="D13" s="33">
        <f t="shared" si="0"/>
        <v>0</v>
      </c>
      <c r="E13" s="14">
        <v>0</v>
      </c>
      <c r="F13" s="14">
        <v>0</v>
      </c>
      <c r="G13" s="33">
        <f t="shared" si="1"/>
        <v>0</v>
      </c>
      <c r="H13" s="14">
        <v>0</v>
      </c>
      <c r="I13" s="14">
        <v>6</v>
      </c>
      <c r="J13" s="33">
        <f t="shared" si="2"/>
        <v>0</v>
      </c>
      <c r="K13" s="14">
        <v>0</v>
      </c>
      <c r="L13" s="14">
        <v>0</v>
      </c>
      <c r="M13" s="33">
        <f t="shared" si="3"/>
        <v>0</v>
      </c>
      <c r="N13" s="14">
        <f t="shared" si="4"/>
        <v>0</v>
      </c>
      <c r="O13" s="19">
        <f t="shared" si="5"/>
        <v>0</v>
      </c>
      <c r="P13" s="35">
        <f t="shared" si="6"/>
        <v>0</v>
      </c>
      <c r="Q13" s="19">
        <f t="shared" si="7"/>
        <v>0</v>
      </c>
      <c r="R13" s="19">
        <f t="shared" si="8"/>
        <v>6</v>
      </c>
      <c r="S13" s="35">
        <f t="shared" si="9"/>
        <v>0</v>
      </c>
    </row>
    <row r="14" spans="1:19" x14ac:dyDescent="0.25">
      <c r="A14" s="15" t="s">
        <v>33</v>
      </c>
      <c r="B14" s="40">
        <v>0</v>
      </c>
      <c r="C14" s="16">
        <v>0</v>
      </c>
      <c r="D14" s="33">
        <f t="shared" si="0"/>
        <v>0</v>
      </c>
      <c r="E14" s="16">
        <v>0</v>
      </c>
      <c r="F14" s="16">
        <v>0</v>
      </c>
      <c r="G14" s="33">
        <f t="shared" si="1"/>
        <v>0</v>
      </c>
      <c r="H14" s="16">
        <v>0</v>
      </c>
      <c r="I14" s="16">
        <v>1</v>
      </c>
      <c r="J14" s="33">
        <f t="shared" si="2"/>
        <v>0</v>
      </c>
      <c r="K14" s="16">
        <v>0</v>
      </c>
      <c r="L14" s="16">
        <v>1</v>
      </c>
      <c r="M14" s="33">
        <f t="shared" si="3"/>
        <v>0</v>
      </c>
      <c r="N14" s="14">
        <f t="shared" si="4"/>
        <v>0</v>
      </c>
      <c r="O14" s="19">
        <f t="shared" si="5"/>
        <v>0</v>
      </c>
      <c r="P14" s="35">
        <f t="shared" si="6"/>
        <v>0</v>
      </c>
      <c r="Q14" s="19">
        <f t="shared" si="7"/>
        <v>0</v>
      </c>
      <c r="R14" s="19">
        <f t="shared" si="8"/>
        <v>2</v>
      </c>
      <c r="S14" s="35">
        <f t="shared" si="9"/>
        <v>0</v>
      </c>
    </row>
    <row r="15" spans="1:19" x14ac:dyDescent="0.25">
      <c r="A15" s="13" t="s">
        <v>34</v>
      </c>
      <c r="B15" s="39">
        <v>0</v>
      </c>
      <c r="C15" s="14">
        <v>0</v>
      </c>
      <c r="D15" s="33">
        <f t="shared" si="0"/>
        <v>0</v>
      </c>
      <c r="E15" s="14">
        <v>0</v>
      </c>
      <c r="F15" s="14">
        <v>0</v>
      </c>
      <c r="G15" s="33">
        <f t="shared" si="1"/>
        <v>0</v>
      </c>
      <c r="H15" s="14">
        <v>0</v>
      </c>
      <c r="I15" s="14">
        <v>29</v>
      </c>
      <c r="J15" s="33">
        <f t="shared" si="2"/>
        <v>0</v>
      </c>
      <c r="K15" s="14">
        <v>0</v>
      </c>
      <c r="L15" s="14">
        <v>3</v>
      </c>
      <c r="M15" s="33">
        <f t="shared" si="3"/>
        <v>0</v>
      </c>
      <c r="N15" s="14">
        <f t="shared" si="4"/>
        <v>0</v>
      </c>
      <c r="O15" s="19">
        <f t="shared" si="5"/>
        <v>0</v>
      </c>
      <c r="P15" s="35">
        <f t="shared" si="6"/>
        <v>0</v>
      </c>
      <c r="Q15" s="19">
        <f t="shared" si="7"/>
        <v>0</v>
      </c>
      <c r="R15" s="19">
        <f t="shared" si="8"/>
        <v>32</v>
      </c>
      <c r="S15" s="35">
        <f t="shared" si="9"/>
        <v>0</v>
      </c>
    </row>
    <row r="16" spans="1:19" x14ac:dyDescent="0.25">
      <c r="A16" s="15" t="s">
        <v>35</v>
      </c>
      <c r="B16" s="40">
        <v>0</v>
      </c>
      <c r="C16" s="16">
        <v>0</v>
      </c>
      <c r="D16" s="33">
        <f t="shared" si="0"/>
        <v>0</v>
      </c>
      <c r="E16" s="16">
        <v>0</v>
      </c>
      <c r="F16" s="16">
        <v>0</v>
      </c>
      <c r="G16" s="33">
        <f t="shared" si="1"/>
        <v>0</v>
      </c>
      <c r="H16" s="16">
        <v>0</v>
      </c>
      <c r="I16" s="16">
        <v>9</v>
      </c>
      <c r="J16" s="33">
        <f t="shared" si="2"/>
        <v>0</v>
      </c>
      <c r="K16" s="16">
        <v>0</v>
      </c>
      <c r="L16" s="16">
        <v>0</v>
      </c>
      <c r="M16" s="33">
        <f t="shared" si="3"/>
        <v>0</v>
      </c>
      <c r="N16" s="14">
        <f t="shared" si="4"/>
        <v>0</v>
      </c>
      <c r="O16" s="19">
        <f t="shared" si="5"/>
        <v>0</v>
      </c>
      <c r="P16" s="35">
        <f t="shared" si="6"/>
        <v>0</v>
      </c>
      <c r="Q16" s="19">
        <f t="shared" si="7"/>
        <v>0</v>
      </c>
      <c r="R16" s="19">
        <f t="shared" si="8"/>
        <v>9</v>
      </c>
      <c r="S16" s="35">
        <f t="shared" si="9"/>
        <v>0</v>
      </c>
    </row>
    <row r="17" spans="1:19" x14ac:dyDescent="0.25">
      <c r="A17" s="13" t="s">
        <v>36</v>
      </c>
      <c r="B17" s="39">
        <v>0</v>
      </c>
      <c r="C17" s="14">
        <v>0</v>
      </c>
      <c r="D17" s="33">
        <f t="shared" si="0"/>
        <v>0</v>
      </c>
      <c r="E17" s="14">
        <v>0</v>
      </c>
      <c r="F17" s="14">
        <v>0</v>
      </c>
      <c r="G17" s="33">
        <f t="shared" si="1"/>
        <v>0</v>
      </c>
      <c r="H17" s="14">
        <v>0</v>
      </c>
      <c r="I17" s="14">
        <v>3</v>
      </c>
      <c r="J17" s="33">
        <f t="shared" si="2"/>
        <v>0</v>
      </c>
      <c r="K17" s="14">
        <v>0</v>
      </c>
      <c r="L17" s="14">
        <v>0</v>
      </c>
      <c r="M17" s="33">
        <f t="shared" si="3"/>
        <v>0</v>
      </c>
      <c r="N17" s="14">
        <f t="shared" si="4"/>
        <v>0</v>
      </c>
      <c r="O17" s="19">
        <f t="shared" si="5"/>
        <v>0</v>
      </c>
      <c r="P17" s="35">
        <f t="shared" si="6"/>
        <v>0</v>
      </c>
      <c r="Q17" s="19">
        <f t="shared" si="7"/>
        <v>0</v>
      </c>
      <c r="R17" s="19">
        <f t="shared" si="8"/>
        <v>3</v>
      </c>
      <c r="S17" s="35">
        <f t="shared" si="9"/>
        <v>0</v>
      </c>
    </row>
    <row r="18" spans="1:19" x14ac:dyDescent="0.25">
      <c r="A18" s="15" t="s">
        <v>37</v>
      </c>
      <c r="B18" s="40">
        <v>0</v>
      </c>
      <c r="C18" s="16">
        <v>0</v>
      </c>
      <c r="D18" s="33">
        <f t="shared" si="0"/>
        <v>0</v>
      </c>
      <c r="E18" s="16">
        <v>0</v>
      </c>
      <c r="F18" s="16">
        <v>0</v>
      </c>
      <c r="G18" s="33">
        <f t="shared" si="1"/>
        <v>0</v>
      </c>
      <c r="H18" s="16">
        <v>0</v>
      </c>
      <c r="I18" s="16">
        <v>3</v>
      </c>
      <c r="J18" s="33">
        <f t="shared" si="2"/>
        <v>0</v>
      </c>
      <c r="K18" s="16">
        <v>0</v>
      </c>
      <c r="L18" s="16">
        <v>0</v>
      </c>
      <c r="M18" s="33">
        <f t="shared" si="3"/>
        <v>0</v>
      </c>
      <c r="N18" s="14">
        <f t="shared" si="4"/>
        <v>0</v>
      </c>
      <c r="O18" s="19">
        <f t="shared" si="5"/>
        <v>0</v>
      </c>
      <c r="P18" s="35">
        <f t="shared" si="6"/>
        <v>0</v>
      </c>
      <c r="Q18" s="19">
        <f t="shared" si="7"/>
        <v>0</v>
      </c>
      <c r="R18" s="19">
        <f t="shared" si="8"/>
        <v>3</v>
      </c>
      <c r="S18" s="35">
        <f t="shared" si="9"/>
        <v>0</v>
      </c>
    </row>
    <row r="19" spans="1:19" x14ac:dyDescent="0.25">
      <c r="A19" s="13" t="s">
        <v>107</v>
      </c>
      <c r="B19" s="39">
        <v>0</v>
      </c>
      <c r="C19" s="14">
        <v>1</v>
      </c>
      <c r="D19" s="33">
        <f t="shared" si="0"/>
        <v>0</v>
      </c>
      <c r="E19" s="14">
        <v>0</v>
      </c>
      <c r="F19" s="14">
        <v>0</v>
      </c>
      <c r="G19" s="33">
        <f t="shared" si="1"/>
        <v>0</v>
      </c>
      <c r="H19" s="14">
        <v>0</v>
      </c>
      <c r="I19" s="14">
        <v>1</v>
      </c>
      <c r="J19" s="33">
        <f t="shared" si="2"/>
        <v>0</v>
      </c>
      <c r="K19" s="14">
        <v>0</v>
      </c>
      <c r="L19" s="14">
        <v>0</v>
      </c>
      <c r="M19" s="33">
        <f t="shared" si="3"/>
        <v>0</v>
      </c>
      <c r="N19" s="14">
        <f t="shared" si="4"/>
        <v>0</v>
      </c>
      <c r="O19" s="19">
        <f t="shared" si="5"/>
        <v>1</v>
      </c>
      <c r="P19" s="35">
        <f t="shared" si="6"/>
        <v>0</v>
      </c>
      <c r="Q19" s="19">
        <f t="shared" si="7"/>
        <v>0</v>
      </c>
      <c r="R19" s="19">
        <f t="shared" si="8"/>
        <v>1</v>
      </c>
      <c r="S19" s="35">
        <f t="shared" si="9"/>
        <v>0</v>
      </c>
    </row>
    <row r="20" spans="1:19" x14ac:dyDescent="0.25">
      <c r="A20" s="15" t="s">
        <v>38</v>
      </c>
      <c r="B20" s="40">
        <v>0</v>
      </c>
      <c r="C20" s="16">
        <v>2</v>
      </c>
      <c r="D20" s="33">
        <f t="shared" si="0"/>
        <v>0</v>
      </c>
      <c r="E20" s="16">
        <v>0</v>
      </c>
      <c r="F20" s="16">
        <v>1</v>
      </c>
      <c r="G20" s="33">
        <f t="shared" si="1"/>
        <v>0</v>
      </c>
      <c r="H20" s="16">
        <v>0</v>
      </c>
      <c r="I20" s="16">
        <v>5</v>
      </c>
      <c r="J20" s="33">
        <f t="shared" si="2"/>
        <v>0</v>
      </c>
      <c r="K20" s="16">
        <v>0</v>
      </c>
      <c r="L20" s="16">
        <v>2</v>
      </c>
      <c r="M20" s="33">
        <f t="shared" si="3"/>
        <v>0</v>
      </c>
      <c r="N20" s="14">
        <f t="shared" si="4"/>
        <v>0</v>
      </c>
      <c r="O20" s="19">
        <f t="shared" si="5"/>
        <v>3</v>
      </c>
      <c r="P20" s="35">
        <f t="shared" si="6"/>
        <v>0</v>
      </c>
      <c r="Q20" s="19">
        <f t="shared" si="7"/>
        <v>0</v>
      </c>
      <c r="R20" s="19">
        <f t="shared" si="8"/>
        <v>7</v>
      </c>
      <c r="S20" s="35">
        <f t="shared" si="9"/>
        <v>0</v>
      </c>
    </row>
    <row r="21" spans="1:19" x14ac:dyDescent="0.25">
      <c r="A21" s="13" t="s">
        <v>39</v>
      </c>
      <c r="B21" s="39">
        <v>0</v>
      </c>
      <c r="C21" s="14">
        <v>0</v>
      </c>
      <c r="D21" s="33">
        <f t="shared" si="0"/>
        <v>0</v>
      </c>
      <c r="E21" s="14">
        <v>0</v>
      </c>
      <c r="F21" s="14">
        <v>0</v>
      </c>
      <c r="G21" s="33">
        <f t="shared" si="1"/>
        <v>0</v>
      </c>
      <c r="H21" s="14">
        <v>0</v>
      </c>
      <c r="I21" s="14">
        <v>9</v>
      </c>
      <c r="J21" s="33">
        <f t="shared" si="2"/>
        <v>0</v>
      </c>
      <c r="K21" s="14">
        <v>0</v>
      </c>
      <c r="L21" s="14">
        <v>2</v>
      </c>
      <c r="M21" s="33">
        <f t="shared" si="3"/>
        <v>0</v>
      </c>
      <c r="N21" s="14">
        <f t="shared" si="4"/>
        <v>0</v>
      </c>
      <c r="O21" s="19">
        <f t="shared" si="5"/>
        <v>0</v>
      </c>
      <c r="P21" s="35">
        <f t="shared" si="6"/>
        <v>0</v>
      </c>
      <c r="Q21" s="19">
        <f t="shared" si="7"/>
        <v>0</v>
      </c>
      <c r="R21" s="19">
        <f t="shared" si="8"/>
        <v>11</v>
      </c>
      <c r="S21" s="35">
        <f t="shared" si="9"/>
        <v>0</v>
      </c>
    </row>
    <row r="22" spans="1:19" x14ac:dyDescent="0.25">
      <c r="A22" s="15" t="s">
        <v>40</v>
      </c>
      <c r="B22" s="40">
        <v>0</v>
      </c>
      <c r="C22" s="16">
        <v>3</v>
      </c>
      <c r="D22" s="33">
        <f t="shared" si="0"/>
        <v>0</v>
      </c>
      <c r="E22" s="16">
        <v>0</v>
      </c>
      <c r="F22" s="16">
        <v>0</v>
      </c>
      <c r="G22" s="33">
        <f t="shared" si="1"/>
        <v>0</v>
      </c>
      <c r="H22" s="16">
        <v>0</v>
      </c>
      <c r="I22" s="16">
        <v>22</v>
      </c>
      <c r="J22" s="33">
        <f t="shared" si="2"/>
        <v>0</v>
      </c>
      <c r="K22" s="16">
        <v>0</v>
      </c>
      <c r="L22" s="16">
        <v>0</v>
      </c>
      <c r="M22" s="33">
        <f t="shared" si="3"/>
        <v>0</v>
      </c>
      <c r="N22" s="14">
        <f t="shared" si="4"/>
        <v>0</v>
      </c>
      <c r="O22" s="19">
        <f t="shared" si="5"/>
        <v>3</v>
      </c>
      <c r="P22" s="35">
        <f t="shared" si="6"/>
        <v>0</v>
      </c>
      <c r="Q22" s="19">
        <f t="shared" si="7"/>
        <v>0</v>
      </c>
      <c r="R22" s="19">
        <f t="shared" si="8"/>
        <v>22</v>
      </c>
      <c r="S22" s="35">
        <f t="shared" si="9"/>
        <v>0</v>
      </c>
    </row>
    <row r="23" spans="1:19" x14ac:dyDescent="0.25">
      <c r="A23" s="13" t="s">
        <v>3</v>
      </c>
      <c r="B23" s="39">
        <v>0</v>
      </c>
      <c r="C23" s="18">
        <v>0</v>
      </c>
      <c r="D23" s="33">
        <f t="shared" si="0"/>
        <v>0</v>
      </c>
      <c r="E23" s="18">
        <v>0</v>
      </c>
      <c r="F23" s="18">
        <v>0</v>
      </c>
      <c r="G23" s="33">
        <f t="shared" si="1"/>
        <v>0</v>
      </c>
      <c r="H23" s="18">
        <v>0</v>
      </c>
      <c r="I23" s="14">
        <v>1</v>
      </c>
      <c r="J23" s="33">
        <f t="shared" si="2"/>
        <v>0</v>
      </c>
      <c r="K23" s="14">
        <v>0</v>
      </c>
      <c r="L23" s="14">
        <v>1</v>
      </c>
      <c r="M23" s="33">
        <f t="shared" si="3"/>
        <v>0</v>
      </c>
      <c r="N23" s="14">
        <f t="shared" si="4"/>
        <v>0</v>
      </c>
      <c r="O23" s="19">
        <f t="shared" si="5"/>
        <v>0</v>
      </c>
      <c r="P23" s="35">
        <f t="shared" si="6"/>
        <v>0</v>
      </c>
      <c r="Q23" s="19">
        <f t="shared" si="7"/>
        <v>0</v>
      </c>
      <c r="R23" s="19">
        <f t="shared" si="8"/>
        <v>2</v>
      </c>
      <c r="S23" s="35">
        <f t="shared" si="9"/>
        <v>0</v>
      </c>
    </row>
    <row r="24" spans="1:19" x14ac:dyDescent="0.25">
      <c r="A24" s="15" t="s">
        <v>4</v>
      </c>
      <c r="B24" s="40">
        <v>0</v>
      </c>
      <c r="C24" s="17">
        <v>0</v>
      </c>
      <c r="D24" s="33">
        <f t="shared" si="0"/>
        <v>0</v>
      </c>
      <c r="E24" s="17">
        <v>0</v>
      </c>
      <c r="F24" s="17">
        <v>0</v>
      </c>
      <c r="G24" s="33">
        <f t="shared" si="1"/>
        <v>0</v>
      </c>
      <c r="H24" s="17">
        <v>0</v>
      </c>
      <c r="I24" s="17">
        <v>0</v>
      </c>
      <c r="J24" s="33">
        <f t="shared" si="2"/>
        <v>0</v>
      </c>
      <c r="K24" s="17">
        <v>0</v>
      </c>
      <c r="L24" s="16">
        <v>0</v>
      </c>
      <c r="M24" s="33">
        <f t="shared" si="3"/>
        <v>0</v>
      </c>
      <c r="N24" s="14">
        <f t="shared" si="4"/>
        <v>0</v>
      </c>
      <c r="O24" s="19">
        <f t="shared" si="5"/>
        <v>0</v>
      </c>
      <c r="P24" s="35">
        <f t="shared" si="6"/>
        <v>0</v>
      </c>
      <c r="Q24" s="19">
        <f t="shared" si="7"/>
        <v>0</v>
      </c>
      <c r="R24" s="19">
        <f t="shared" si="8"/>
        <v>0</v>
      </c>
      <c r="S24" s="35">
        <f t="shared" si="9"/>
        <v>0</v>
      </c>
    </row>
    <row r="25" spans="1:19" x14ac:dyDescent="0.25">
      <c r="A25" s="13" t="s">
        <v>53</v>
      </c>
      <c r="B25" s="39">
        <v>0</v>
      </c>
      <c r="C25" s="18">
        <v>0</v>
      </c>
      <c r="D25" s="33">
        <f t="shared" si="0"/>
        <v>0</v>
      </c>
      <c r="E25" s="18">
        <v>0</v>
      </c>
      <c r="F25" s="18">
        <v>0</v>
      </c>
      <c r="G25" s="33">
        <f t="shared" si="1"/>
        <v>0</v>
      </c>
      <c r="H25" s="18">
        <v>0</v>
      </c>
      <c r="I25" s="18">
        <v>0</v>
      </c>
      <c r="J25" s="33">
        <f t="shared" si="2"/>
        <v>0</v>
      </c>
      <c r="K25" s="18">
        <v>0</v>
      </c>
      <c r="L25" s="14">
        <v>0</v>
      </c>
      <c r="M25" s="33">
        <f t="shared" si="3"/>
        <v>0</v>
      </c>
      <c r="N25" s="14">
        <f t="shared" si="4"/>
        <v>0</v>
      </c>
      <c r="O25" s="19">
        <f t="shared" si="5"/>
        <v>0</v>
      </c>
      <c r="P25" s="35">
        <f t="shared" si="6"/>
        <v>0</v>
      </c>
      <c r="Q25" s="19">
        <f t="shared" si="7"/>
        <v>0</v>
      </c>
      <c r="R25" s="19">
        <f t="shared" si="8"/>
        <v>0</v>
      </c>
      <c r="S25" s="35">
        <f t="shared" si="9"/>
        <v>0</v>
      </c>
    </row>
    <row r="26" spans="1:19" x14ac:dyDescent="0.25">
      <c r="A26" s="15" t="s">
        <v>5</v>
      </c>
      <c r="B26" s="40">
        <v>0</v>
      </c>
      <c r="C26" s="16">
        <v>0</v>
      </c>
      <c r="D26" s="33">
        <f t="shared" si="0"/>
        <v>0</v>
      </c>
      <c r="E26" s="16">
        <v>0</v>
      </c>
      <c r="F26" s="16">
        <v>1</v>
      </c>
      <c r="G26" s="33">
        <f t="shared" si="1"/>
        <v>0</v>
      </c>
      <c r="H26" s="16">
        <v>0</v>
      </c>
      <c r="I26" s="17">
        <v>0</v>
      </c>
      <c r="J26" s="33">
        <f t="shared" si="2"/>
        <v>0</v>
      </c>
      <c r="K26" s="17">
        <v>0</v>
      </c>
      <c r="L26" s="16">
        <v>10</v>
      </c>
      <c r="M26" s="33">
        <f t="shared" si="3"/>
        <v>0</v>
      </c>
      <c r="N26" s="14">
        <f t="shared" si="4"/>
        <v>0</v>
      </c>
      <c r="O26" s="19">
        <f t="shared" si="5"/>
        <v>1</v>
      </c>
      <c r="P26" s="35">
        <f t="shared" si="6"/>
        <v>0</v>
      </c>
      <c r="Q26" s="19">
        <f t="shared" si="7"/>
        <v>0</v>
      </c>
      <c r="R26" s="19">
        <f t="shared" si="8"/>
        <v>10</v>
      </c>
      <c r="S26" s="35">
        <f t="shared" si="9"/>
        <v>0</v>
      </c>
    </row>
    <row r="27" spans="1:19" x14ac:dyDescent="0.25">
      <c r="A27" s="13" t="s">
        <v>54</v>
      </c>
      <c r="B27" s="39">
        <v>0</v>
      </c>
      <c r="C27" s="18">
        <v>0</v>
      </c>
      <c r="D27" s="33">
        <f t="shared" si="0"/>
        <v>0</v>
      </c>
      <c r="E27" s="18">
        <v>0</v>
      </c>
      <c r="F27" s="14">
        <v>0</v>
      </c>
      <c r="G27" s="33">
        <f t="shared" si="1"/>
        <v>0</v>
      </c>
      <c r="H27" s="14">
        <v>0</v>
      </c>
      <c r="I27" s="18">
        <v>0</v>
      </c>
      <c r="J27" s="33">
        <f t="shared" si="2"/>
        <v>0</v>
      </c>
      <c r="K27" s="18">
        <v>0</v>
      </c>
      <c r="L27" s="18">
        <v>0</v>
      </c>
      <c r="M27" s="33">
        <f t="shared" si="3"/>
        <v>0</v>
      </c>
      <c r="N27" s="14">
        <f t="shared" si="4"/>
        <v>0</v>
      </c>
      <c r="O27" s="19">
        <f t="shared" si="5"/>
        <v>0</v>
      </c>
      <c r="P27" s="35">
        <f t="shared" si="6"/>
        <v>0</v>
      </c>
      <c r="Q27" s="19">
        <f t="shared" si="7"/>
        <v>0</v>
      </c>
      <c r="R27" s="19">
        <f t="shared" si="8"/>
        <v>0</v>
      </c>
      <c r="S27" s="35">
        <f t="shared" si="9"/>
        <v>0</v>
      </c>
    </row>
    <row r="28" spans="1:19" x14ac:dyDescent="0.25">
      <c r="A28" s="15" t="s">
        <v>108</v>
      </c>
      <c r="B28" s="39">
        <v>0</v>
      </c>
      <c r="C28" s="39">
        <v>1</v>
      </c>
      <c r="D28" s="33">
        <f t="shared" si="0"/>
        <v>0</v>
      </c>
      <c r="E28" s="39">
        <v>0</v>
      </c>
      <c r="F28" s="39">
        <v>0</v>
      </c>
      <c r="G28" s="33">
        <f t="shared" si="1"/>
        <v>0</v>
      </c>
      <c r="H28" s="39">
        <v>0</v>
      </c>
      <c r="I28" s="39">
        <v>2</v>
      </c>
      <c r="J28" s="33">
        <f t="shared" si="2"/>
        <v>0</v>
      </c>
      <c r="K28" s="39">
        <v>0</v>
      </c>
      <c r="L28" s="39">
        <v>0</v>
      </c>
      <c r="M28" s="33">
        <f t="shared" si="3"/>
        <v>0</v>
      </c>
      <c r="N28" s="14">
        <f t="shared" si="4"/>
        <v>0</v>
      </c>
      <c r="O28" s="19">
        <f t="shared" si="5"/>
        <v>1</v>
      </c>
      <c r="P28" s="35">
        <f t="shared" si="6"/>
        <v>0</v>
      </c>
      <c r="Q28" s="19">
        <f t="shared" si="7"/>
        <v>0</v>
      </c>
      <c r="R28" s="19">
        <f t="shared" si="8"/>
        <v>2</v>
      </c>
      <c r="S28" s="35">
        <f t="shared" si="9"/>
        <v>0</v>
      </c>
    </row>
  </sheetData>
  <mergeCells count="11">
    <mergeCell ref="K6:M6"/>
    <mergeCell ref="N6:P6"/>
    <mergeCell ref="Q6:S6"/>
    <mergeCell ref="A4:S4"/>
    <mergeCell ref="A5:A6"/>
    <mergeCell ref="B5:G5"/>
    <mergeCell ref="H5:M5"/>
    <mergeCell ref="N5:S5"/>
    <mergeCell ref="B6:D6"/>
    <mergeCell ref="E6:G6"/>
    <mergeCell ref="H6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RowHeight="15" x14ac:dyDescent="0.25"/>
  <cols>
    <col min="1" max="1" width="17.85546875" customWidth="1"/>
    <col min="2" max="2" width="10.85546875" customWidth="1"/>
    <col min="3" max="3" width="11" customWidth="1"/>
    <col min="5" max="5" width="11.85546875" customWidth="1"/>
    <col min="6" max="6" width="12.42578125" customWidth="1"/>
  </cols>
  <sheetData>
    <row r="1" spans="1:6" x14ac:dyDescent="0.25">
      <c r="A1" s="155" t="s">
        <v>99</v>
      </c>
      <c r="B1" s="155"/>
      <c r="C1" s="155"/>
      <c r="D1" s="155"/>
      <c r="E1" s="155"/>
      <c r="F1" s="155"/>
    </row>
    <row r="2" spans="1:6" ht="30" customHeight="1" x14ac:dyDescent="0.25">
      <c r="A2" s="156" t="s">
        <v>100</v>
      </c>
      <c r="B2" s="156"/>
      <c r="C2" s="156"/>
      <c r="D2" s="156"/>
      <c r="E2" s="156"/>
      <c r="F2" s="156"/>
    </row>
    <row r="3" spans="1:6" x14ac:dyDescent="0.25">
      <c r="A3" s="46"/>
      <c r="B3" s="47"/>
      <c r="C3" s="47"/>
      <c r="D3" s="47"/>
      <c r="E3" s="47"/>
      <c r="F3" s="47"/>
    </row>
    <row r="4" spans="1:6" x14ac:dyDescent="0.25">
      <c r="A4" s="172"/>
      <c r="B4" s="157" t="s">
        <v>101</v>
      </c>
      <c r="C4" s="158"/>
      <c r="D4" s="161" t="s">
        <v>102</v>
      </c>
      <c r="E4" s="164" t="s">
        <v>103</v>
      </c>
      <c r="F4" s="165"/>
    </row>
    <row r="5" spans="1:6" x14ac:dyDescent="0.25">
      <c r="A5" s="173"/>
      <c r="B5" s="159"/>
      <c r="C5" s="160"/>
      <c r="D5" s="162"/>
      <c r="E5" s="166"/>
      <c r="F5" s="167"/>
    </row>
    <row r="6" spans="1:6" x14ac:dyDescent="0.25">
      <c r="A6" s="173"/>
      <c r="B6" s="157" t="s">
        <v>104</v>
      </c>
      <c r="C6" s="158"/>
      <c r="D6" s="162"/>
      <c r="E6" s="166"/>
      <c r="F6" s="167"/>
    </row>
    <row r="7" spans="1:6" ht="10.5" customHeight="1" x14ac:dyDescent="0.25">
      <c r="A7" s="173"/>
      <c r="B7" s="170"/>
      <c r="C7" s="171"/>
      <c r="D7" s="163"/>
      <c r="E7" s="168"/>
      <c r="F7" s="169"/>
    </row>
    <row r="8" spans="1:6" x14ac:dyDescent="0.25">
      <c r="A8" s="174"/>
      <c r="B8" s="48" t="s">
        <v>42</v>
      </c>
      <c r="C8" s="48" t="s">
        <v>105</v>
      </c>
      <c r="D8" s="49" t="s">
        <v>106</v>
      </c>
      <c r="E8" s="48" t="s">
        <v>42</v>
      </c>
      <c r="F8" s="48" t="s">
        <v>105</v>
      </c>
    </row>
    <row r="9" spans="1:6" x14ac:dyDescent="0.25">
      <c r="A9" s="57" t="s">
        <v>44</v>
      </c>
      <c r="B9" s="50">
        <v>3542</v>
      </c>
      <c r="C9" s="51">
        <v>3805</v>
      </c>
      <c r="D9" s="52">
        <f>IF(ISERR((C9-B9)/B9*100),,(C9-B9)/B9*100)</f>
        <v>7.425183512140034</v>
      </c>
      <c r="E9" s="53"/>
      <c r="F9" s="53"/>
    </row>
    <row r="10" spans="1:6" x14ac:dyDescent="0.25">
      <c r="A10" s="58" t="s">
        <v>28</v>
      </c>
      <c r="B10" s="54">
        <v>270</v>
      </c>
      <c r="C10" s="54">
        <v>227</v>
      </c>
      <c r="D10" s="55">
        <f t="shared" ref="D10:D26" si="0">IF(ISERR((C10-B10)/B10*100),,(C10-B10)/B10*100)</f>
        <v>-15.925925925925927</v>
      </c>
      <c r="E10" s="53"/>
      <c r="F10" s="53"/>
    </row>
    <row r="11" spans="1:6" x14ac:dyDescent="0.25">
      <c r="A11" s="58" t="s">
        <v>29</v>
      </c>
      <c r="B11" s="54">
        <v>196</v>
      </c>
      <c r="C11" s="56">
        <v>162</v>
      </c>
      <c r="D11" s="55">
        <f t="shared" si="0"/>
        <v>-17.346938775510203</v>
      </c>
      <c r="E11" s="53"/>
      <c r="F11" s="53"/>
    </row>
    <row r="12" spans="1:6" x14ac:dyDescent="0.25">
      <c r="A12" s="58" t="s">
        <v>30</v>
      </c>
      <c r="B12" s="54">
        <v>387</v>
      </c>
      <c r="C12" s="54">
        <v>425</v>
      </c>
      <c r="D12" s="55">
        <f t="shared" si="0"/>
        <v>9.819121447028424</v>
      </c>
      <c r="E12" s="53"/>
      <c r="F12" s="53"/>
    </row>
    <row r="13" spans="1:6" x14ac:dyDescent="0.25">
      <c r="A13" s="58" t="s">
        <v>31</v>
      </c>
      <c r="B13" s="54">
        <v>55</v>
      </c>
      <c r="C13" s="56">
        <v>82</v>
      </c>
      <c r="D13" s="55">
        <f t="shared" si="0"/>
        <v>49.090909090909093</v>
      </c>
      <c r="E13" s="53"/>
      <c r="F13" s="53"/>
    </row>
    <row r="14" spans="1:6" x14ac:dyDescent="0.25">
      <c r="A14" s="58" t="s">
        <v>32</v>
      </c>
      <c r="B14" s="54">
        <v>156</v>
      </c>
      <c r="C14" s="54">
        <v>162</v>
      </c>
      <c r="D14" s="55">
        <f t="shared" si="0"/>
        <v>3.8461538461538463</v>
      </c>
      <c r="E14" s="53"/>
      <c r="F14" s="53"/>
    </row>
    <row r="15" spans="1:6" x14ac:dyDescent="0.25">
      <c r="A15" s="58" t="s">
        <v>33</v>
      </c>
      <c r="B15" s="54">
        <v>149</v>
      </c>
      <c r="C15" s="56">
        <v>203</v>
      </c>
      <c r="D15" s="55">
        <f t="shared" si="0"/>
        <v>36.241610738255034</v>
      </c>
      <c r="E15" s="53"/>
      <c r="F15" s="53"/>
    </row>
    <row r="16" spans="1:6" x14ac:dyDescent="0.25">
      <c r="A16" s="58" t="s">
        <v>34</v>
      </c>
      <c r="B16" s="54">
        <v>286</v>
      </c>
      <c r="C16" s="54">
        <v>308</v>
      </c>
      <c r="D16" s="55">
        <f t="shared" si="0"/>
        <v>7.6923076923076925</v>
      </c>
      <c r="E16" s="53"/>
      <c r="F16" s="53"/>
    </row>
    <row r="17" spans="1:6" x14ac:dyDescent="0.25">
      <c r="A17" s="58" t="s">
        <v>35</v>
      </c>
      <c r="B17" s="54">
        <v>280</v>
      </c>
      <c r="C17" s="56">
        <v>278</v>
      </c>
      <c r="D17" s="55">
        <f t="shared" si="0"/>
        <v>-0.7142857142857143</v>
      </c>
      <c r="E17" s="53"/>
      <c r="F17" s="53"/>
    </row>
    <row r="18" spans="1:6" x14ac:dyDescent="0.25">
      <c r="A18" s="58" t="s">
        <v>36</v>
      </c>
      <c r="B18" s="54">
        <v>88</v>
      </c>
      <c r="C18" s="54">
        <v>102</v>
      </c>
      <c r="D18" s="55">
        <f t="shared" si="0"/>
        <v>15.909090909090908</v>
      </c>
      <c r="E18" s="53"/>
      <c r="F18" s="53"/>
    </row>
    <row r="19" spans="1:6" x14ac:dyDescent="0.25">
      <c r="A19" s="58" t="s">
        <v>37</v>
      </c>
      <c r="B19" s="54">
        <v>73</v>
      </c>
      <c r="C19" s="56">
        <v>79</v>
      </c>
      <c r="D19" s="55">
        <f t="shared" si="0"/>
        <v>8.2191780821917799</v>
      </c>
      <c r="E19" s="53"/>
      <c r="F19" s="53"/>
    </row>
    <row r="20" spans="1:6" x14ac:dyDescent="0.25">
      <c r="A20" s="58" t="s">
        <v>107</v>
      </c>
      <c r="B20" s="54">
        <v>289</v>
      </c>
      <c r="C20" s="54">
        <v>342</v>
      </c>
      <c r="D20" s="55">
        <f t="shared" si="0"/>
        <v>18.339100346020761</v>
      </c>
      <c r="E20" s="53"/>
      <c r="F20" s="53"/>
    </row>
    <row r="21" spans="1:6" x14ac:dyDescent="0.25">
      <c r="A21" s="58" t="s">
        <v>38</v>
      </c>
      <c r="B21" s="54">
        <v>152</v>
      </c>
      <c r="C21" s="56">
        <v>227</v>
      </c>
      <c r="D21" s="55">
        <f t="shared" si="0"/>
        <v>49.34210526315789</v>
      </c>
      <c r="E21" s="53"/>
      <c r="F21" s="53"/>
    </row>
    <row r="22" spans="1:6" x14ac:dyDescent="0.25">
      <c r="A22" s="58" t="s">
        <v>39</v>
      </c>
      <c r="B22" s="54">
        <v>204</v>
      </c>
      <c r="C22" s="54">
        <v>217</v>
      </c>
      <c r="D22" s="55">
        <f t="shared" si="0"/>
        <v>6.3725490196078427</v>
      </c>
      <c r="E22" s="53"/>
      <c r="F22" s="53"/>
    </row>
    <row r="23" spans="1:6" x14ac:dyDescent="0.25">
      <c r="A23" s="58" t="s">
        <v>40</v>
      </c>
      <c r="B23" s="54">
        <v>423</v>
      </c>
      <c r="C23" s="56">
        <v>411</v>
      </c>
      <c r="D23" s="55">
        <f t="shared" si="0"/>
        <v>-2.8368794326241136</v>
      </c>
      <c r="E23" s="53"/>
      <c r="F23" s="53"/>
    </row>
    <row r="24" spans="1:6" x14ac:dyDescent="0.25">
      <c r="A24" s="58" t="s">
        <v>3</v>
      </c>
      <c r="B24" s="54">
        <v>128</v>
      </c>
      <c r="C24" s="54">
        <v>139</v>
      </c>
      <c r="D24" s="55">
        <f t="shared" si="0"/>
        <v>8.59375</v>
      </c>
      <c r="E24" s="53"/>
      <c r="F24" s="53"/>
    </row>
    <row r="25" spans="1:6" x14ac:dyDescent="0.25">
      <c r="A25" s="58" t="s">
        <v>5</v>
      </c>
      <c r="B25" s="54">
        <v>258</v>
      </c>
      <c r="C25" s="56">
        <v>285</v>
      </c>
      <c r="D25" s="55">
        <f t="shared" si="0"/>
        <v>10.465116279069768</v>
      </c>
      <c r="E25" s="53"/>
      <c r="F25" s="53"/>
    </row>
    <row r="26" spans="1:6" x14ac:dyDescent="0.25">
      <c r="A26" s="15" t="s">
        <v>108</v>
      </c>
      <c r="B26" s="54">
        <v>125</v>
      </c>
      <c r="C26" s="54">
        <v>132</v>
      </c>
      <c r="D26" s="55">
        <f t="shared" si="0"/>
        <v>5.6000000000000005</v>
      </c>
      <c r="E26" s="54"/>
      <c r="F26" s="54"/>
    </row>
  </sheetData>
  <mergeCells count="7">
    <mergeCell ref="A1:F1"/>
    <mergeCell ref="A2:F2"/>
    <mergeCell ref="B4:C5"/>
    <mergeCell ref="D4:D7"/>
    <mergeCell ref="E4:F7"/>
    <mergeCell ref="B6:C7"/>
    <mergeCell ref="A4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Суициды</dc:title>
  <dc:creator>Хамит Тлеулин</dc:creator>
  <dc:description>UR_238;19;01.01.2019;31.12.2019</dc:description>
  <cp:lastModifiedBy>Хамит Тлеулин</cp:lastModifiedBy>
  <cp:lastPrinted>2018-10-12T03:26:23Z</cp:lastPrinted>
  <dcterms:created xsi:type="dcterms:W3CDTF">2014-12-10T05:54:08Z</dcterms:created>
  <dcterms:modified xsi:type="dcterms:W3CDTF">2020-01-04T07:38:13Z</dcterms:modified>
</cp:coreProperties>
</file>